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Лист1!$G$1:$H$79</definedName>
    <definedName name="OLE_LINK22" localSheetId="0">Лист1!$B$15</definedName>
    <definedName name="_xlnm.Print_Area" localSheetId="0">Лист1!$A$1:$AF$84</definedName>
  </definedNames>
  <calcPr calcId="145621" refMode="R1C1"/>
</workbook>
</file>

<file path=xl/calcChain.xml><?xml version="1.0" encoding="utf-8"?>
<calcChain xmlns="http://schemas.openxmlformats.org/spreadsheetml/2006/main">
  <c r="H84" i="1" l="1"/>
  <c r="H83" i="1"/>
  <c r="H80" i="1"/>
  <c r="H79" i="1"/>
  <c r="H78" i="1"/>
  <c r="H77" i="1"/>
  <c r="H76" i="1"/>
  <c r="H75" i="1"/>
  <c r="H74" i="1"/>
  <c r="H73" i="1"/>
  <c r="H72" i="1"/>
  <c r="H70" i="1"/>
  <c r="H69" i="1"/>
  <c r="H68" i="1"/>
  <c r="H66" i="1"/>
  <c r="H64" i="1"/>
  <c r="H54" i="1"/>
  <c r="H53" i="1"/>
  <c r="H45" i="1"/>
  <c r="H44" i="1"/>
  <c r="H35" i="1"/>
  <c r="H32" i="1"/>
  <c r="H29" i="1"/>
  <c r="H26" i="1"/>
  <c r="H27" i="1"/>
  <c r="H25" i="1"/>
  <c r="H24" i="1"/>
  <c r="H23" i="1"/>
  <c r="H22" i="1"/>
  <c r="H21" i="1"/>
  <c r="H18" i="1"/>
  <c r="H16" i="1"/>
  <c r="H14" i="1"/>
  <c r="H13" i="1"/>
  <c r="H11" i="1"/>
  <c r="H9" i="1"/>
  <c r="H6" i="1"/>
  <c r="H4" i="1"/>
  <c r="H3" i="1"/>
</calcChain>
</file>

<file path=xl/sharedStrings.xml><?xml version="1.0" encoding="utf-8"?>
<sst xmlns="http://schemas.openxmlformats.org/spreadsheetml/2006/main" count="233" uniqueCount="116">
  <si>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</si>
  <si>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</si>
  <si>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</si>
  <si>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</si>
  <si>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</si>
  <si>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</si>
  <si>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упк.</t>
  </si>
  <si>
    <t>шт.</t>
  </si>
  <si>
    <t>Высокочастотная игла/Папиллотом</t>
  </si>
  <si>
    <t>Комплект для цветной печати</t>
  </si>
  <si>
    <t>4-проволочная захватывающая корзинка, для канала 2.8 мм, длина 1950 мм.</t>
  </si>
  <si>
    <t>4-проволочная корзинка для механических литотрипторов, канал 3.2 мм,  длина 1950 мм.</t>
  </si>
  <si>
    <t>Ручка для многоразовых папиллотомов</t>
  </si>
  <si>
    <t>Трехпросветный папиллотом, канал 2.8 мм, длина 1950 мм</t>
  </si>
  <si>
    <t xml:space="preserve">Наконечник для анализатора Pathfast (210 шт в уп)  </t>
  </si>
  <si>
    <t xml:space="preserve">Контур дыхательный детс </t>
  </si>
  <si>
    <t xml:space="preserve">Контур дыхательный детс.(NO)  </t>
  </si>
  <si>
    <t xml:space="preserve">Кассеты для линейного сшивающего аппарата Проксимат 60мм  </t>
  </si>
  <si>
    <t>Катетер диагностический 4-6F  детский</t>
  </si>
  <si>
    <t>Трехпросветный Центральный Венозный  Катетер S420  3-х кан.</t>
  </si>
  <si>
    <t>Держатель датчика давления, сделан из празрачного пластика, с креплением. Цвет белый, назначение: для крепления датчика давления.</t>
  </si>
  <si>
    <t>ТОО Дарен Мед</t>
  </si>
  <si>
    <t>ТОО Гелика</t>
  </si>
  <si>
    <t>ТОО Ангрофарм-НС</t>
  </si>
  <si>
    <t>ТОО Альфатим</t>
  </si>
  <si>
    <t>ТОО ММГ</t>
  </si>
  <si>
    <t>ТОО Альянс</t>
  </si>
  <si>
    <t>Y-коннектор гемостатический двухходовой</t>
  </si>
  <si>
    <t>Кассеты гистологические белые, 1000 штук</t>
  </si>
  <si>
    <t>BRAND disposable mikrocentrifuge tube (with safetylid, capacity 1,5ml, sterile;</t>
  </si>
  <si>
    <t>Киллик (нейтральный) №4 в упаковке</t>
  </si>
  <si>
    <t>Контейнер для разведения дез. средств на 3 литра</t>
  </si>
  <si>
    <t>Контейнер для разведения дез. средств на 5 литров</t>
  </si>
  <si>
    <t xml:space="preserve">Набор для окраски из 12 сосудов </t>
  </si>
  <si>
    <t>Планшет</t>
  </si>
  <si>
    <t>Прокладки биопсийные (500шт)</t>
  </si>
  <si>
    <t>Распределитель для мазков</t>
  </si>
  <si>
    <t>Ручка для одноразовых микротомных ножей F80 стандарт</t>
  </si>
  <si>
    <t xml:space="preserve">Сосуд для окраски по Хеллендахелю </t>
  </si>
  <si>
    <t xml:space="preserve">Стекло покровное 24х24 мм №200 </t>
  </si>
  <si>
    <t>Стекло покровное 24х50 мм № 100</t>
  </si>
  <si>
    <t>Стекло предметное 25х76х1,2 мм с + заряженным покрытием №72</t>
  </si>
  <si>
    <r>
      <t>Контейнер для биопроб, 100 мл, стерильная</t>
    </r>
    <r>
      <rPr>
        <b/>
        <sz val="10"/>
        <color theme="1"/>
        <rFont val="Times New Roman"/>
        <family val="1"/>
        <charset val="204"/>
      </rPr>
      <t>,</t>
    </r>
    <r>
      <rPr>
        <sz val="10"/>
        <color theme="1"/>
        <rFont val="Times New Roman"/>
        <family val="1"/>
        <charset val="204"/>
      </rPr>
      <t xml:space="preserve">  (в индивидуальной упаковке, максимальный объем 130 мл)</t>
    </r>
  </si>
  <si>
    <t>Наконечники 0-200мкл, желтые тип Gilson, для пипеток (уп=1000шт)</t>
  </si>
  <si>
    <t xml:space="preserve">Наконечники 1000мкл, тип Eppendorf голубые (уп=500шт) </t>
  </si>
  <si>
    <t>Пробирка вакуумная Vacuette c К3 ЭДТА на 6,0 мл с фиолетовой крышкой с черным кольцом.</t>
  </si>
  <si>
    <t xml:space="preserve">Пробирка вакуумная Vacuette для с натрия  цитратом 3,2% 3.5мл голубая крышка с черным кольцом. </t>
  </si>
  <si>
    <t>Тест полосы URISCAN 11strip 100 шт/уп</t>
  </si>
  <si>
    <t xml:space="preserve">Проводник диагностический  </t>
  </si>
  <si>
    <t xml:space="preserve">Проводник диагностический удлиненный </t>
  </si>
  <si>
    <t>Проводник проводниковый гидрофильный</t>
  </si>
  <si>
    <t xml:space="preserve">Проводники станд.жест.сверхжесткие  </t>
  </si>
  <si>
    <t>Протез кров.сосудов линейный Л 8-10-16-18-20/15</t>
  </si>
  <si>
    <t xml:space="preserve">Петля-ловушка д/удаления инор.тел  </t>
  </si>
  <si>
    <t>Термобумага в рулонах</t>
  </si>
  <si>
    <t>Отсос детский с шаровидным наконечником для электроотсоса   Yankauer Biometrix</t>
  </si>
  <si>
    <t>Оригинальные линии для внутривенных вливаний малых объемов</t>
  </si>
  <si>
    <t xml:space="preserve">Оксигенатор мембранный половолоконный </t>
  </si>
  <si>
    <t>Окклюдер для эмболизации периферических сосудов ,в комплекте</t>
  </si>
  <si>
    <t xml:space="preserve">Одеяло Snuggle Warm взрослое о/р  </t>
  </si>
  <si>
    <t xml:space="preserve">Набор для перитонеального диализа  детский 16 Fr </t>
  </si>
  <si>
    <t>Контрольная линия для Scio  одноразовая  №10</t>
  </si>
  <si>
    <t>Интродьюсер для трудной трахеи (проводник для интубации с мягким концом)</t>
  </si>
  <si>
    <t xml:space="preserve">Заплата сердечно-сосудитая ПС 04-3*6   </t>
  </si>
  <si>
    <t xml:space="preserve">Закрытая аспирационная (санационная) система 24 часовая, педиатрическая с угловым адаптером для эндотрахеальной трубки.  Размер 8 Fr </t>
  </si>
  <si>
    <t xml:space="preserve">Влагосборник №12  </t>
  </si>
  <si>
    <t>Прокладки изготовленные из 100% политетрафторэтилена (PTFE), мягкие, 9 х 5 мм (в уп -36 шт)</t>
  </si>
  <si>
    <t>Бумага для гематологического анализатора Sysmex</t>
  </si>
  <si>
    <t>Контейнер для био метериала 100 мл с крышкой</t>
  </si>
  <si>
    <t>Стекло покровное 18х18 см   №100</t>
  </si>
  <si>
    <t>Стекло покровное к Камере Горяева 21*31*0,45мм</t>
  </si>
  <si>
    <t>Стекло предметное 26х76х1,2 мм №50</t>
  </si>
  <si>
    <t>Фильровальная бумага марка ФС (100 листов 200*200 мм)</t>
  </si>
  <si>
    <t xml:space="preserve">Лампа бактерицидная F30T8 30W G13  </t>
  </si>
  <si>
    <t>Катетер Уретральный, без баллона, наконечник Тимана №18</t>
  </si>
  <si>
    <t>Проводник ангиографический</t>
  </si>
  <si>
    <t xml:space="preserve">Комплект стерильный операционный одноразовый для урологических операций </t>
  </si>
  <si>
    <t xml:space="preserve">Комплект стерильный операционный одноразовый для гинекологических операций </t>
  </si>
  <si>
    <t>Бумага для дефибриллятора   "Nihon Kohden" FQS50-3</t>
  </si>
  <si>
    <t>Бумага для ЭКГ 112*25*12  ВТL-08 МТ Plus</t>
  </si>
  <si>
    <t>Бумага диаграмная  210*140*200 Nihon Kohden FQW 210-3-140</t>
  </si>
  <si>
    <t xml:space="preserve">Мундштук д/алкотестера -203  </t>
  </si>
  <si>
    <t>Бумага для принтера Узи 110 мм*20м</t>
  </si>
  <si>
    <t>Гель для УЗИ (5л канистра)</t>
  </si>
  <si>
    <t>Игла авт. Для биопсии 14/10</t>
  </si>
  <si>
    <t>Игла авт. Для биопсии 16/16</t>
  </si>
  <si>
    <t>Игла авт. Для биопсии 18/20</t>
  </si>
  <si>
    <t>Игла спинальная 18G</t>
  </si>
  <si>
    <t xml:space="preserve">Мундштук бумажный одноразовый из комплекта Спирометр  </t>
  </si>
  <si>
    <t>Мундштук для спирографа 26*65*1,0 с фильтром</t>
  </si>
  <si>
    <t xml:space="preserve">Электроды о/р для ЭКГ  кардиоманитора Nihon Kohden </t>
  </si>
  <si>
    <t>Чехол д/микроскопа</t>
  </si>
  <si>
    <t xml:space="preserve">Вискоэластичный р-р ИОЛ Hyalin plus 1.5%  </t>
  </si>
  <si>
    <t xml:space="preserve">Катетер балонный для ЧТА </t>
  </si>
  <si>
    <t xml:space="preserve">Контейнеры для биологического материала 125мл с крышкой </t>
  </si>
  <si>
    <t xml:space="preserve">Клипсы средне-большие (для клипаппликаторов серии «Лигаклип») Апертура открытой клипсы 5,5 мм, длина закрытой клипсы 8,7 мм. </t>
  </si>
  <si>
    <t>шт</t>
  </si>
  <si>
    <t>уп.</t>
  </si>
  <si>
    <t>ТОО Лером</t>
  </si>
  <si>
    <t>ТОО Adal Medica Kazakhstan</t>
  </si>
  <si>
    <t>ТОО ОСТ-Фарм</t>
  </si>
  <si>
    <t>ТОО Эндомед</t>
  </si>
  <si>
    <t>ТОО Forte NS</t>
  </si>
  <si>
    <t>ТОО Densau</t>
  </si>
  <si>
    <t>ТОО Макст-фарм</t>
  </si>
  <si>
    <t>ТОО Визамед плюс</t>
  </si>
  <si>
    <t>ТОО Фарм лига</t>
  </si>
  <si>
    <t>ТОО Atlant MT</t>
  </si>
  <si>
    <t>ТОО Sunmedica</t>
  </si>
  <si>
    <t>ТОО Бионмедсервис</t>
  </si>
  <si>
    <t>ТОО ABMG Expert</t>
  </si>
  <si>
    <t>ТОО Kaz-Pharm</t>
  </si>
  <si>
    <t>ТОО Clever Medical</t>
  </si>
  <si>
    <t>ИП Тукешов</t>
  </si>
  <si>
    <t>ТОО ОМБ-Казахстан</t>
  </si>
  <si>
    <t>ТОО Еламед-КЗ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</si>
</sst>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0" fillId="0" borderId="0" xfId="0" applyFill="1"/>
    <xf numFmtId="0" fontId="0" fillId="0" borderId="1" xfId="0" applyFill="1" applyBorder="1"/>
    <xf numFmtId="0" fontId="4" fillId="0" borderId="1" xfId="0" applyFont="1" applyFill="1" applyBorder="1" applyAlignment="1">
      <alignment wrapText="1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164" fontId="0" fillId="0" borderId="0" xfId="1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textRotation="90" wrapText="1"/>
    </xf>
    <xf numFmtId="0" fontId="4" fillId="0" borderId="2" xfId="0" applyFont="1" applyFill="1" applyBorder="1"/>
    <xf numFmtId="164" fontId="0" fillId="0" borderId="1" xfId="1" applyNumberFormat="1" applyFont="1" applyFill="1" applyBorder="1"/>
    <xf numFmtId="0" fontId="0" fillId="3" borderId="0" xfId="0" applyFill="1"/>
    <xf numFmtId="0" fontId="2" fillId="0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4" xfId="0" applyFont="1" applyFill="1" applyBorder="1" applyAlignment="1">
      <alignment wrapText="1"/>
    </xf>
    <xf numFmtId="0" fontId="8" fillId="0" borderId="1" xfId="0" applyFont="1" applyFill="1" applyBorder="1"/>
    <xf numFmtId="164" fontId="7" fillId="0" borderId="1" xfId="1" applyNumberFormat="1" applyFont="1" applyFill="1" applyBorder="1"/>
    <xf numFmtId="0" fontId="7" fillId="0" borderId="1" xfId="0" applyFont="1" applyFill="1" applyBorder="1"/>
    <xf numFmtId="164" fontId="7" fillId="0" borderId="1" xfId="1" applyNumberFormat="1" applyFont="1" applyFill="1" applyBorder="1" applyAlignment="1">
      <alignment horizontal="right"/>
    </xf>
    <xf numFmtId="164" fontId="8" fillId="0" borderId="1" xfId="1" applyNumberFormat="1" applyFont="1" applyFill="1" applyBorder="1"/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5" fillId="0" borderId="6" xfId="0" applyFont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/>
    </xf>
    <xf numFmtId="4" fontId="5" fillId="2" borderId="7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horizontal="left" wrapText="1"/>
    </xf>
    <xf numFmtId="164" fontId="5" fillId="0" borderId="1" xfId="1" applyNumberFormat="1" applyFont="1" applyFill="1" applyBorder="1" applyAlignment="1">
      <alignment horizontal="left" wrapText="1"/>
    </xf>
    <xf numFmtId="164" fontId="7" fillId="0" borderId="1" xfId="1" applyNumberFormat="1" applyFont="1" applyFill="1" applyBorder="1" applyAlignment="1">
      <alignment wrapText="1"/>
    </xf>
    <xf numFmtId="164" fontId="7" fillId="0" borderId="1" xfId="1" applyNumberFormat="1" applyFont="1" applyFill="1" applyBorder="1" applyAlignment="1">
      <alignment horizontal="center" wrapText="1"/>
    </xf>
    <xf numFmtId="3" fontId="8" fillId="0" borderId="1" xfId="0" applyNumberFormat="1" applyFont="1" applyFill="1" applyBorder="1"/>
    <xf numFmtId="0" fontId="7" fillId="0" borderId="1" xfId="0" applyFont="1" applyFill="1" applyBorder="1" applyAlignment="1">
      <alignment horizontal="right"/>
    </xf>
    <xf numFmtId="0" fontId="5" fillId="2" borderId="6" xfId="0" applyFont="1" applyFill="1" applyBorder="1" applyAlignment="1">
      <alignment horizontal="justify" vertical="center"/>
    </xf>
    <xf numFmtId="0" fontId="5" fillId="0" borderId="5" xfId="0" applyFont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5" fillId="0" borderId="5" xfId="0" applyFont="1" applyBorder="1" applyAlignment="1">
      <alignment horizontal="justify" vertical="center"/>
    </xf>
    <xf numFmtId="4" fontId="5" fillId="0" borderId="5" xfId="0" applyNumberFormat="1" applyFont="1" applyBorder="1" applyAlignment="1">
      <alignment horizontal="justify" vertical="center"/>
    </xf>
    <xf numFmtId="0" fontId="5" fillId="0" borderId="7" xfId="0" applyFont="1" applyBorder="1" applyAlignment="1">
      <alignment horizontal="justify" vertical="center"/>
    </xf>
    <xf numFmtId="4" fontId="5" fillId="0" borderId="7" xfId="0" applyNumberFormat="1" applyFont="1" applyBorder="1" applyAlignment="1">
      <alignment horizontal="justify" vertical="center"/>
    </xf>
    <xf numFmtId="0" fontId="5" fillId="2" borderId="7" xfId="0" applyFont="1" applyFill="1" applyBorder="1" applyAlignment="1">
      <alignment horizontal="justify" vertical="center"/>
    </xf>
    <xf numFmtId="4" fontId="5" fillId="2" borderId="7" xfId="0" applyNumberFormat="1" applyFont="1" applyFill="1" applyBorder="1" applyAlignment="1">
      <alignment horizontal="justify" vertical="center"/>
    </xf>
    <xf numFmtId="0" fontId="9" fillId="2" borderId="7" xfId="0" applyFont="1" applyFill="1" applyBorder="1" applyAlignment="1">
      <alignment horizontal="justify" vertical="center"/>
    </xf>
    <xf numFmtId="3" fontId="5" fillId="2" borderId="7" xfId="0" applyNumberFormat="1" applyFont="1" applyFill="1" applyBorder="1" applyAlignment="1">
      <alignment horizontal="justify" vertical="center"/>
    </xf>
    <xf numFmtId="3" fontId="5" fillId="2" borderId="7" xfId="0" applyNumberFormat="1" applyFont="1" applyFill="1" applyBorder="1" applyAlignment="1">
      <alignment horizontal="center" vertical="center"/>
    </xf>
    <xf numFmtId="0" fontId="0" fillId="3" borderId="1" xfId="0" applyFill="1" applyBorder="1"/>
    <xf numFmtId="0" fontId="8" fillId="3" borderId="1" xfId="0" applyFont="1" applyFill="1" applyBorder="1"/>
    <xf numFmtId="0" fontId="8" fillId="4" borderId="1" xfId="0" applyFont="1" applyFill="1" applyBorder="1"/>
    <xf numFmtId="0" fontId="2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horizontal="justify" vertical="center"/>
    </xf>
    <xf numFmtId="4" fontId="5" fillId="3" borderId="7" xfId="0" applyNumberFormat="1" applyFont="1" applyFill="1" applyBorder="1" applyAlignment="1">
      <alignment horizontal="justify" vertical="center"/>
    </xf>
    <xf numFmtId="0" fontId="5" fillId="3" borderId="1" xfId="0" applyFont="1" applyFill="1" applyBorder="1" applyAlignment="1">
      <alignment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/>
    <xf numFmtId="0" fontId="7" fillId="3" borderId="1" xfId="0" applyFont="1" applyFill="1" applyBorder="1"/>
    <xf numFmtId="0" fontId="8" fillId="3" borderId="1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justify" vertical="center"/>
    </xf>
    <xf numFmtId="0" fontId="7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/>
    </xf>
    <xf numFmtId="164" fontId="7" fillId="3" borderId="1" xfId="1" applyNumberFormat="1" applyFon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164" fontId="6" fillId="3" borderId="1" xfId="0" applyNumberFormat="1" applyFont="1" applyFill="1" applyBorder="1" applyAlignment="1">
      <alignment wrapText="1"/>
    </xf>
    <xf numFmtId="0" fontId="0" fillId="3" borderId="1" xfId="0" applyFont="1" applyFill="1" applyBorder="1"/>
    <xf numFmtId="164" fontId="5" fillId="3" borderId="1" xfId="1" applyNumberFormat="1" applyFont="1" applyFill="1" applyBorder="1" applyAlignment="1">
      <alignment horizontal="left" wrapText="1"/>
    </xf>
    <xf numFmtId="164" fontId="8" fillId="3" borderId="1" xfId="1" applyNumberFormat="1" applyFont="1" applyFill="1" applyBorder="1"/>
    <xf numFmtId="0" fontId="5" fillId="3" borderId="1" xfId="0" applyFont="1" applyFill="1" applyBorder="1" applyAlignment="1">
      <alignment horizontal="left" wrapText="1"/>
    </xf>
    <xf numFmtId="0" fontId="10" fillId="3" borderId="1" xfId="0" applyFont="1" applyFill="1" applyBorder="1"/>
    <xf numFmtId="0" fontId="5" fillId="3" borderId="6" xfId="0" applyFont="1" applyFill="1" applyBorder="1" applyAlignment="1">
      <alignment horizontal="justify" vertical="center" wrapText="1"/>
    </xf>
    <xf numFmtId="164" fontId="0" fillId="3" borderId="1" xfId="1" applyNumberFormat="1" applyFont="1" applyFill="1" applyBorder="1"/>
    <xf numFmtId="0" fontId="9" fillId="3" borderId="6" xfId="0" applyFont="1" applyFill="1" applyBorder="1" applyAlignment="1">
      <alignment vertical="center" wrapText="1"/>
    </xf>
    <xf numFmtId="4" fontId="5" fillId="2" borderId="8" xfId="0" applyNumberFormat="1" applyFont="1" applyFill="1" applyBorder="1" applyAlignment="1">
      <alignment horizontal="justify" vertical="center"/>
    </xf>
    <xf numFmtId="4" fontId="5" fillId="0" borderId="9" xfId="0" applyNumberFormat="1" applyFont="1" applyBorder="1" applyAlignment="1">
      <alignment horizontal="justify" vertical="center"/>
    </xf>
    <xf numFmtId="4" fontId="5" fillId="0" borderId="8" xfId="0" applyNumberFormat="1" applyFont="1" applyBorder="1" applyAlignment="1">
      <alignment horizontal="justify" vertical="center"/>
    </xf>
    <xf numFmtId="4" fontId="5" fillId="3" borderId="8" xfId="0" applyNumberFormat="1" applyFont="1" applyFill="1" applyBorder="1" applyAlignment="1">
      <alignment horizontal="justify" vertical="center"/>
    </xf>
    <xf numFmtId="4" fontId="9" fillId="2" borderId="8" xfId="0" applyNumberFormat="1" applyFont="1" applyFill="1" applyBorder="1" applyAlignment="1">
      <alignment horizontal="justify" vertical="center"/>
    </xf>
    <xf numFmtId="3" fontId="9" fillId="2" borderId="8" xfId="0" applyNumberFormat="1" applyFont="1" applyFill="1" applyBorder="1" applyAlignment="1">
      <alignment horizontal="justify" vertical="center"/>
    </xf>
    <xf numFmtId="0" fontId="5" fillId="2" borderId="8" xfId="0" applyFont="1" applyFill="1" applyBorder="1" applyAlignment="1">
      <alignment horizontal="justify" vertical="center"/>
    </xf>
    <xf numFmtId="0" fontId="5" fillId="3" borderId="8" xfId="0" applyFont="1" applyFill="1" applyBorder="1" applyAlignment="1">
      <alignment horizontal="justify" vertical="center"/>
    </xf>
    <xf numFmtId="4" fontId="5" fillId="2" borderId="8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164" fontId="0" fillId="0" borderId="1" xfId="0" applyNumberFormat="1" applyFill="1" applyBorder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4"/>
  <sheetViews>
    <sheetView tabSelected="1" view="pageBreakPreview" zoomScale="85" zoomScaleNormal="70" zoomScaleSheetLayoutView="85" workbookViewId="0">
      <pane ySplit="1" topLeftCell="A2" activePane="bottomLeft" state="frozen"/>
      <selection pane="bottomLeft" activeCell="H84" sqref="H84"/>
    </sheetView>
  </sheetViews>
  <sheetFormatPr defaultRowHeight="15" x14ac:dyDescent="0.25"/>
  <cols>
    <col min="1" max="1" width="9.5703125" style="1" bestFit="1" customWidth="1"/>
    <col min="2" max="2" width="42" style="4" customWidth="1"/>
    <col min="3" max="3" width="7.5703125" style="1" customWidth="1"/>
    <col min="4" max="4" width="9.140625" style="1" customWidth="1"/>
    <col min="5" max="5" width="13.140625" style="1" customWidth="1"/>
    <col min="6" max="6" width="14.140625" style="1" customWidth="1"/>
    <col min="7" max="7" width="0.140625" style="5" customWidth="1"/>
    <col min="8" max="8" width="13.7109375" style="1" hidden="1" customWidth="1"/>
    <col min="9" max="9" width="11.7109375" style="6" customWidth="1"/>
    <col min="10" max="31" width="11.7109375" style="1" customWidth="1"/>
    <col min="32" max="32" width="10.85546875" style="1" customWidth="1"/>
    <col min="33" max="16384" width="9.140625" style="1"/>
  </cols>
  <sheetData>
    <row r="1" spans="1:32" ht="18.75" x14ac:dyDescent="0.3">
      <c r="A1" s="90" t="s">
        <v>0</v>
      </c>
      <c r="B1" s="92" t="s">
        <v>1</v>
      </c>
      <c r="C1" s="94" t="s">
        <v>2</v>
      </c>
      <c r="D1" s="90" t="s">
        <v>3</v>
      </c>
      <c r="E1" s="90" t="s">
        <v>4</v>
      </c>
      <c r="F1" s="90" t="s">
        <v>5</v>
      </c>
      <c r="G1" s="88"/>
      <c r="H1" s="7"/>
      <c r="I1" s="8"/>
      <c r="J1" s="9"/>
      <c r="K1" s="9"/>
    </row>
    <row r="2" spans="1:32" ht="86.25" customHeight="1" thickBot="1" x14ac:dyDescent="0.3">
      <c r="A2" s="91"/>
      <c r="B2" s="93"/>
      <c r="C2" s="95"/>
      <c r="D2" s="91"/>
      <c r="E2" s="91"/>
      <c r="F2" s="91"/>
      <c r="G2" s="89"/>
      <c r="H2" s="13"/>
      <c r="I2" s="14" t="s">
        <v>23</v>
      </c>
      <c r="J2" s="15" t="s">
        <v>98</v>
      </c>
      <c r="K2" s="15" t="s">
        <v>99</v>
      </c>
      <c r="L2" s="16" t="s">
        <v>25</v>
      </c>
      <c r="M2" s="16" t="s">
        <v>22</v>
      </c>
      <c r="N2" s="16" t="s">
        <v>100</v>
      </c>
      <c r="O2" s="16" t="s">
        <v>26</v>
      </c>
      <c r="P2" s="17" t="s">
        <v>101</v>
      </c>
      <c r="Q2" s="18" t="s">
        <v>102</v>
      </c>
      <c r="R2" s="18" t="s">
        <v>103</v>
      </c>
      <c r="S2" s="18" t="s">
        <v>24</v>
      </c>
      <c r="T2" s="18" t="s">
        <v>104</v>
      </c>
      <c r="U2" s="18" t="s">
        <v>105</v>
      </c>
      <c r="V2" s="18" t="s">
        <v>106</v>
      </c>
      <c r="W2" s="18" t="s">
        <v>21</v>
      </c>
      <c r="X2" s="18" t="s">
        <v>107</v>
      </c>
      <c r="Y2" s="18" t="s">
        <v>108</v>
      </c>
      <c r="Z2" s="18" t="s">
        <v>109</v>
      </c>
      <c r="AA2" s="18" t="s">
        <v>110</v>
      </c>
      <c r="AB2" s="18" t="s">
        <v>111</v>
      </c>
      <c r="AC2" s="18" t="s">
        <v>112</v>
      </c>
      <c r="AD2" s="18" t="s">
        <v>113</v>
      </c>
      <c r="AE2" s="18" t="s">
        <v>114</v>
      </c>
      <c r="AF2" s="18" t="s">
        <v>115</v>
      </c>
    </row>
    <row r="3" spans="1:32" s="11" customFormat="1" ht="39.75" thickBot="1" x14ac:dyDescent="0.3">
      <c r="A3" s="25">
        <v>1</v>
      </c>
      <c r="B3" s="40" t="s">
        <v>27</v>
      </c>
      <c r="C3" s="42" t="s">
        <v>7</v>
      </c>
      <c r="D3" s="42">
        <v>152</v>
      </c>
      <c r="E3" s="43">
        <v>8500</v>
      </c>
      <c r="F3" s="78">
        <v>1292000</v>
      </c>
      <c r="G3" s="17" t="s">
        <v>112</v>
      </c>
      <c r="H3" s="24">
        <f>D3*AC3</f>
        <v>1048800</v>
      </c>
      <c r="I3" s="35"/>
      <c r="J3" s="35"/>
      <c r="K3" s="35"/>
      <c r="L3" s="36"/>
      <c r="M3" s="35"/>
      <c r="N3" s="35"/>
      <c r="O3" s="35"/>
      <c r="P3" s="19"/>
      <c r="Q3" s="19"/>
      <c r="R3" s="19"/>
      <c r="S3" s="2"/>
      <c r="T3" s="2"/>
      <c r="U3" s="2"/>
      <c r="V3" s="2"/>
      <c r="W3" s="2"/>
      <c r="X3" s="2"/>
      <c r="Y3" s="2"/>
      <c r="Z3" s="2"/>
      <c r="AA3" s="2"/>
      <c r="AB3" s="2"/>
      <c r="AC3" s="51">
        <v>6900</v>
      </c>
      <c r="AD3" s="2"/>
      <c r="AE3" s="2"/>
      <c r="AF3" s="2"/>
    </row>
    <row r="4" spans="1:32" ht="40.5" thickBot="1" x14ac:dyDescent="0.35">
      <c r="A4" s="12">
        <v>2</v>
      </c>
      <c r="B4" s="27" t="s">
        <v>28</v>
      </c>
      <c r="C4" s="44" t="s">
        <v>6</v>
      </c>
      <c r="D4" s="44">
        <v>15</v>
      </c>
      <c r="E4" s="45">
        <v>41000</v>
      </c>
      <c r="F4" s="79">
        <v>615000</v>
      </c>
      <c r="G4" s="17" t="s">
        <v>102</v>
      </c>
      <c r="H4" s="24">
        <f>D4*Q4</f>
        <v>480000</v>
      </c>
      <c r="I4" s="20"/>
      <c r="J4" s="21"/>
      <c r="K4" s="21"/>
      <c r="L4" s="26"/>
      <c r="M4" s="21"/>
      <c r="N4" s="21"/>
      <c r="O4" s="21"/>
      <c r="P4" s="19"/>
      <c r="Q4" s="52">
        <v>32000</v>
      </c>
      <c r="R4" s="19"/>
      <c r="S4" s="2"/>
      <c r="T4" s="2"/>
      <c r="U4" s="2">
        <v>40800</v>
      </c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s="11" customFormat="1" ht="39.950000000000003" customHeight="1" thickBot="1" x14ac:dyDescent="0.3">
      <c r="A5" s="54">
        <v>3</v>
      </c>
      <c r="B5" s="55" t="s">
        <v>29</v>
      </c>
      <c r="C5" s="56" t="s">
        <v>6</v>
      </c>
      <c r="D5" s="56">
        <v>3</v>
      </c>
      <c r="E5" s="57">
        <v>89387.8</v>
      </c>
      <c r="F5" s="80">
        <v>268163.40000000002</v>
      </c>
      <c r="G5" s="58"/>
      <c r="H5" s="59"/>
      <c r="I5" s="60"/>
      <c r="J5" s="61"/>
      <c r="K5" s="61"/>
      <c r="L5" s="62"/>
      <c r="M5" s="52"/>
      <c r="N5" s="52"/>
      <c r="O5" s="52"/>
      <c r="P5" s="52"/>
      <c r="Q5" s="52"/>
      <c r="R5" s="52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</row>
    <row r="6" spans="1:32" s="11" customFormat="1" ht="39.950000000000003" customHeight="1" thickBot="1" x14ac:dyDescent="0.35">
      <c r="A6" s="12">
        <v>4</v>
      </c>
      <c r="B6" s="28" t="s">
        <v>30</v>
      </c>
      <c r="C6" s="46" t="s">
        <v>6</v>
      </c>
      <c r="D6" s="46">
        <v>1</v>
      </c>
      <c r="E6" s="47">
        <v>24610</v>
      </c>
      <c r="F6" s="77">
        <v>24610</v>
      </c>
      <c r="G6" s="17" t="s">
        <v>102</v>
      </c>
      <c r="H6" s="24">
        <f>D6*Q6</f>
        <v>24000</v>
      </c>
      <c r="I6" s="20"/>
      <c r="J6" s="21"/>
      <c r="K6" s="21"/>
      <c r="L6" s="37"/>
      <c r="M6" s="19"/>
      <c r="N6" s="19"/>
      <c r="O6" s="19"/>
      <c r="P6" s="19"/>
      <c r="Q6" s="52">
        <v>24000</v>
      </c>
      <c r="R6" s="19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s="11" customFormat="1" ht="27" customHeight="1" thickBot="1" x14ac:dyDescent="0.3">
      <c r="A7" s="54">
        <v>5</v>
      </c>
      <c r="B7" s="55" t="s">
        <v>31</v>
      </c>
      <c r="C7" s="63" t="s">
        <v>7</v>
      </c>
      <c r="D7" s="56">
        <v>1</v>
      </c>
      <c r="E7" s="57">
        <v>4162.3</v>
      </c>
      <c r="F7" s="80">
        <v>4162.3</v>
      </c>
      <c r="G7" s="58"/>
      <c r="H7" s="64"/>
      <c r="I7" s="60"/>
      <c r="J7" s="61"/>
      <c r="K7" s="61"/>
      <c r="L7" s="52"/>
      <c r="M7" s="52"/>
      <c r="N7" s="52"/>
      <c r="O7" s="52"/>
      <c r="P7" s="52"/>
      <c r="Q7" s="52"/>
      <c r="R7" s="52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</row>
    <row r="8" spans="1:32" s="11" customFormat="1" ht="39.950000000000003" customHeight="1" thickBot="1" x14ac:dyDescent="0.35">
      <c r="A8" s="65">
        <v>6</v>
      </c>
      <c r="B8" s="55" t="s">
        <v>32</v>
      </c>
      <c r="C8" s="63" t="s">
        <v>7</v>
      </c>
      <c r="D8" s="56">
        <v>1</v>
      </c>
      <c r="E8" s="57">
        <v>6088.3</v>
      </c>
      <c r="F8" s="80">
        <v>6088.3</v>
      </c>
      <c r="G8" s="58"/>
      <c r="H8" s="64"/>
      <c r="I8" s="60"/>
      <c r="J8" s="61"/>
      <c r="K8" s="61"/>
      <c r="L8" s="52"/>
      <c r="M8" s="52"/>
      <c r="N8" s="52"/>
      <c r="O8" s="52"/>
      <c r="P8" s="52"/>
      <c r="Q8" s="52"/>
      <c r="R8" s="52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</row>
    <row r="9" spans="1:32" s="11" customFormat="1" ht="39.950000000000003" customHeight="1" thickBot="1" x14ac:dyDescent="0.3">
      <c r="A9" s="25">
        <v>7</v>
      </c>
      <c r="B9" s="28" t="s">
        <v>33</v>
      </c>
      <c r="C9" s="39" t="s">
        <v>7</v>
      </c>
      <c r="D9" s="46">
        <v>1</v>
      </c>
      <c r="E9" s="47">
        <v>112350</v>
      </c>
      <c r="F9" s="77">
        <v>112350</v>
      </c>
      <c r="G9" s="17" t="s">
        <v>102</v>
      </c>
      <c r="H9" s="24">
        <f>D9*Q9</f>
        <v>110000</v>
      </c>
      <c r="I9" s="38"/>
      <c r="J9" s="19"/>
      <c r="K9" s="21"/>
      <c r="L9" s="19"/>
      <c r="M9" s="19"/>
      <c r="N9" s="19"/>
      <c r="O9" s="19"/>
      <c r="P9" s="19"/>
      <c r="Q9" s="52">
        <v>110000</v>
      </c>
      <c r="R9" s="19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s="11" customFormat="1" ht="39.950000000000003" customHeight="1" thickBot="1" x14ac:dyDescent="0.35">
      <c r="A10" s="65">
        <v>8</v>
      </c>
      <c r="B10" s="55" t="s">
        <v>34</v>
      </c>
      <c r="C10" s="56" t="s">
        <v>7</v>
      </c>
      <c r="D10" s="56">
        <v>20</v>
      </c>
      <c r="E10" s="57">
        <v>16050</v>
      </c>
      <c r="F10" s="80">
        <v>321000</v>
      </c>
      <c r="G10" s="58"/>
      <c r="H10" s="64"/>
      <c r="I10" s="66"/>
      <c r="J10" s="61"/>
      <c r="K10" s="61"/>
      <c r="L10" s="52"/>
      <c r="M10" s="52"/>
      <c r="N10" s="52"/>
      <c r="O10" s="52"/>
      <c r="P10" s="52"/>
      <c r="Q10" s="52"/>
      <c r="R10" s="52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</row>
    <row r="11" spans="1:32" ht="39.950000000000003" customHeight="1" thickBot="1" x14ac:dyDescent="0.3">
      <c r="A11" s="25">
        <v>9</v>
      </c>
      <c r="B11" s="28" t="s">
        <v>35</v>
      </c>
      <c r="C11" s="46" t="s">
        <v>6</v>
      </c>
      <c r="D11" s="46">
        <v>1</v>
      </c>
      <c r="E11" s="47">
        <v>4650.22</v>
      </c>
      <c r="F11" s="77">
        <v>4650.22</v>
      </c>
      <c r="G11" s="17" t="s">
        <v>102</v>
      </c>
      <c r="H11" s="24">
        <f>D11*Q11</f>
        <v>4600</v>
      </c>
      <c r="I11" s="22"/>
      <c r="J11" s="21"/>
      <c r="K11" s="21"/>
      <c r="L11" s="19"/>
      <c r="M11" s="19"/>
      <c r="N11" s="19"/>
      <c r="O11" s="19"/>
      <c r="P11" s="19"/>
      <c r="Q11" s="52">
        <v>4600</v>
      </c>
      <c r="R11" s="19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2" s="11" customFormat="1" ht="39.950000000000003" customHeight="1" thickBot="1" x14ac:dyDescent="0.35">
      <c r="A12" s="65">
        <v>10</v>
      </c>
      <c r="B12" s="55" t="s">
        <v>36</v>
      </c>
      <c r="C12" s="56" t="s">
        <v>7</v>
      </c>
      <c r="D12" s="56">
        <v>1</v>
      </c>
      <c r="E12" s="57">
        <v>1284</v>
      </c>
      <c r="F12" s="80">
        <v>1284</v>
      </c>
      <c r="G12" s="58"/>
      <c r="H12" s="67"/>
      <c r="I12" s="66"/>
      <c r="J12" s="61"/>
      <c r="K12" s="61"/>
      <c r="L12" s="52"/>
      <c r="M12" s="52"/>
      <c r="N12" s="52"/>
      <c r="O12" s="52"/>
      <c r="P12" s="52"/>
      <c r="Q12" s="52"/>
      <c r="R12" s="52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</row>
    <row r="13" spans="1:32" ht="39.950000000000003" customHeight="1" thickBot="1" x14ac:dyDescent="0.3">
      <c r="A13" s="25">
        <v>11</v>
      </c>
      <c r="B13" s="28" t="s">
        <v>37</v>
      </c>
      <c r="C13" s="46" t="s">
        <v>7</v>
      </c>
      <c r="D13" s="46">
        <v>2</v>
      </c>
      <c r="E13" s="47">
        <v>35310</v>
      </c>
      <c r="F13" s="77">
        <v>70620</v>
      </c>
      <c r="G13" s="17" t="s">
        <v>102</v>
      </c>
      <c r="H13" s="24">
        <f>D13*Q13</f>
        <v>66000</v>
      </c>
      <c r="I13" s="20"/>
      <c r="J13" s="21"/>
      <c r="K13" s="21"/>
      <c r="L13" s="19"/>
      <c r="M13" s="19"/>
      <c r="N13" s="19"/>
      <c r="O13" s="19"/>
      <c r="P13" s="19"/>
      <c r="Q13" s="52">
        <v>33000</v>
      </c>
      <c r="R13" s="19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</row>
    <row r="14" spans="1:32" s="11" customFormat="1" ht="39.950000000000003" customHeight="1" thickBot="1" x14ac:dyDescent="0.35">
      <c r="A14" s="12">
        <v>12</v>
      </c>
      <c r="B14" s="28" t="s">
        <v>38</v>
      </c>
      <c r="C14" s="46" t="s">
        <v>7</v>
      </c>
      <c r="D14" s="46">
        <v>1</v>
      </c>
      <c r="E14" s="47">
        <v>9630</v>
      </c>
      <c r="F14" s="77">
        <v>9630</v>
      </c>
      <c r="G14" s="17" t="s">
        <v>102</v>
      </c>
      <c r="H14" s="24">
        <f>D14*Q14</f>
        <v>9150</v>
      </c>
      <c r="I14" s="20"/>
      <c r="J14" s="21"/>
      <c r="K14" s="21"/>
      <c r="L14" s="19"/>
      <c r="M14" s="19"/>
      <c r="N14" s="19"/>
      <c r="O14" s="19"/>
      <c r="P14" s="19"/>
      <c r="Q14" s="52">
        <v>9150</v>
      </c>
      <c r="R14" s="19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</row>
    <row r="15" spans="1:32" s="11" customFormat="1" ht="39.950000000000003" customHeight="1" thickBot="1" x14ac:dyDescent="0.3">
      <c r="A15" s="54">
        <v>13</v>
      </c>
      <c r="B15" s="55" t="s">
        <v>39</v>
      </c>
      <c r="C15" s="56" t="s">
        <v>6</v>
      </c>
      <c r="D15" s="56">
        <v>40</v>
      </c>
      <c r="E15" s="56">
        <v>417.3</v>
      </c>
      <c r="F15" s="80">
        <v>16692</v>
      </c>
      <c r="G15" s="58"/>
      <c r="H15" s="68"/>
      <c r="I15" s="60"/>
      <c r="J15" s="61"/>
      <c r="K15" s="61"/>
      <c r="L15" s="52"/>
      <c r="M15" s="52"/>
      <c r="N15" s="52"/>
      <c r="O15" s="52"/>
      <c r="P15" s="52"/>
      <c r="Q15" s="52"/>
      <c r="R15" s="52"/>
      <c r="S15" s="51"/>
      <c r="T15" s="51"/>
      <c r="U15" s="51"/>
      <c r="V15" s="51"/>
      <c r="W15" s="51"/>
      <c r="X15" s="69"/>
      <c r="Y15" s="51"/>
      <c r="Z15" s="51"/>
      <c r="AA15" s="51"/>
      <c r="AB15" s="51"/>
      <c r="AC15" s="51"/>
      <c r="AD15" s="51"/>
      <c r="AE15" s="51"/>
      <c r="AF15" s="51"/>
    </row>
    <row r="16" spans="1:32" ht="39.950000000000003" customHeight="1" thickBot="1" x14ac:dyDescent="0.35">
      <c r="A16" s="12">
        <v>14</v>
      </c>
      <c r="B16" s="28" t="s">
        <v>40</v>
      </c>
      <c r="C16" s="46" t="s">
        <v>6</v>
      </c>
      <c r="D16" s="46">
        <v>300</v>
      </c>
      <c r="E16" s="46">
        <v>572.45000000000005</v>
      </c>
      <c r="F16" s="77">
        <v>171735</v>
      </c>
      <c r="G16" s="17" t="s">
        <v>102</v>
      </c>
      <c r="H16" s="24">
        <f>D16*Q16</f>
        <v>171000</v>
      </c>
      <c r="I16" s="23"/>
      <c r="J16" s="19"/>
      <c r="K16" s="19"/>
      <c r="L16" s="19"/>
      <c r="M16" s="19"/>
      <c r="N16" s="19"/>
      <c r="O16" s="19"/>
      <c r="P16" s="19"/>
      <c r="Q16" s="52">
        <v>570</v>
      </c>
      <c r="R16" s="19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</row>
    <row r="17" spans="1:32" s="11" customFormat="1" ht="39.950000000000003" customHeight="1" thickBot="1" x14ac:dyDescent="0.3">
      <c r="A17" s="54">
        <v>15</v>
      </c>
      <c r="B17" s="55" t="s">
        <v>41</v>
      </c>
      <c r="C17" s="56" t="s">
        <v>6</v>
      </c>
      <c r="D17" s="56">
        <v>30</v>
      </c>
      <c r="E17" s="57">
        <v>4280</v>
      </c>
      <c r="F17" s="80">
        <v>128400</v>
      </c>
      <c r="G17" s="70"/>
      <c r="H17" s="68"/>
      <c r="I17" s="71"/>
      <c r="J17" s="52"/>
      <c r="K17" s="52"/>
      <c r="L17" s="52"/>
      <c r="M17" s="52"/>
      <c r="N17" s="51"/>
      <c r="O17" s="52"/>
      <c r="P17" s="52"/>
      <c r="Q17" s="52"/>
      <c r="R17" s="52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</row>
    <row r="18" spans="1:32" ht="39.950000000000003" customHeight="1" thickBot="1" x14ac:dyDescent="0.35">
      <c r="A18" s="12">
        <v>16</v>
      </c>
      <c r="B18" s="28" t="s">
        <v>42</v>
      </c>
      <c r="C18" s="46" t="s">
        <v>7</v>
      </c>
      <c r="D18" s="46">
        <v>4848</v>
      </c>
      <c r="E18" s="46">
        <v>32</v>
      </c>
      <c r="F18" s="77">
        <v>155136</v>
      </c>
      <c r="G18" s="17" t="s">
        <v>115</v>
      </c>
      <c r="H18" s="32">
        <f>D18*AF18</f>
        <v>145440</v>
      </c>
      <c r="I18" s="23"/>
      <c r="J18" s="19"/>
      <c r="K18" s="19"/>
      <c r="L18" s="19"/>
      <c r="M18" s="19"/>
      <c r="N18" s="2"/>
      <c r="O18" s="19"/>
      <c r="P18" s="19"/>
      <c r="Q18" s="19"/>
      <c r="R18" s="19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51">
        <v>30</v>
      </c>
    </row>
    <row r="19" spans="1:32" s="11" customFormat="1" ht="39.950000000000003" customHeight="1" thickBot="1" x14ac:dyDescent="0.3">
      <c r="A19" s="54">
        <v>17</v>
      </c>
      <c r="B19" s="55" t="s">
        <v>43</v>
      </c>
      <c r="C19" s="56" t="s">
        <v>6</v>
      </c>
      <c r="D19" s="56">
        <v>27</v>
      </c>
      <c r="E19" s="56">
        <v>1194</v>
      </c>
      <c r="F19" s="80">
        <v>32238</v>
      </c>
      <c r="G19" s="70"/>
      <c r="H19" s="68"/>
      <c r="I19" s="71"/>
      <c r="J19" s="52"/>
      <c r="K19" s="52"/>
      <c r="L19" s="52"/>
      <c r="M19" s="52"/>
      <c r="N19" s="52"/>
      <c r="O19" s="52"/>
      <c r="P19" s="52"/>
      <c r="Q19" s="52"/>
      <c r="R19" s="52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</row>
    <row r="20" spans="1:32" s="11" customFormat="1" ht="39.950000000000003" customHeight="1" thickBot="1" x14ac:dyDescent="0.35">
      <c r="A20" s="65">
        <v>18</v>
      </c>
      <c r="B20" s="55" t="s">
        <v>44</v>
      </c>
      <c r="C20" s="56" t="s">
        <v>6</v>
      </c>
      <c r="D20" s="56">
        <v>24</v>
      </c>
      <c r="E20" s="56">
        <v>1203</v>
      </c>
      <c r="F20" s="80">
        <v>28872</v>
      </c>
      <c r="G20" s="58"/>
      <c r="H20" s="64"/>
      <c r="I20" s="71"/>
      <c r="J20" s="52"/>
      <c r="K20" s="52"/>
      <c r="L20" s="52"/>
      <c r="M20" s="52"/>
      <c r="N20" s="52"/>
      <c r="O20" s="52"/>
      <c r="P20" s="52"/>
      <c r="Q20" s="52"/>
      <c r="R20" s="52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</row>
    <row r="21" spans="1:32" ht="39.950000000000003" customHeight="1" thickBot="1" x14ac:dyDescent="0.3">
      <c r="A21" s="25">
        <v>19</v>
      </c>
      <c r="B21" s="28" t="s">
        <v>45</v>
      </c>
      <c r="C21" s="46" t="s">
        <v>96</v>
      </c>
      <c r="D21" s="48">
        <v>646</v>
      </c>
      <c r="E21" s="48">
        <v>54.6</v>
      </c>
      <c r="F21" s="81">
        <v>35271.599999999999</v>
      </c>
      <c r="G21" s="17" t="s">
        <v>114</v>
      </c>
      <c r="H21" s="31">
        <f>D21*AE21</f>
        <v>35271.599999999999</v>
      </c>
      <c r="I21" s="23"/>
      <c r="J21" s="19"/>
      <c r="K21" s="19"/>
      <c r="L21" s="19"/>
      <c r="M21" s="19"/>
      <c r="N21" s="19"/>
      <c r="O21" s="19"/>
      <c r="P21" s="19"/>
      <c r="Q21" s="19"/>
      <c r="R21" s="19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51">
        <v>54.6</v>
      </c>
      <c r="AF21" s="2"/>
    </row>
    <row r="22" spans="1:32" s="11" customFormat="1" ht="33.75" customHeight="1" thickBot="1" x14ac:dyDescent="0.35">
      <c r="A22" s="12">
        <v>20</v>
      </c>
      <c r="B22" s="28" t="s">
        <v>46</v>
      </c>
      <c r="C22" s="46" t="s">
        <v>96</v>
      </c>
      <c r="D22" s="48">
        <v>12000</v>
      </c>
      <c r="E22" s="48">
        <v>55</v>
      </c>
      <c r="F22" s="82">
        <v>660000</v>
      </c>
      <c r="G22" s="17" t="s">
        <v>114</v>
      </c>
      <c r="H22" s="31">
        <f>D22*AE22</f>
        <v>660000</v>
      </c>
      <c r="I22" s="23"/>
      <c r="J22" s="19"/>
      <c r="K22" s="19"/>
      <c r="L22" s="19"/>
      <c r="M22" s="19"/>
      <c r="N22" s="19"/>
      <c r="O22" s="53">
        <v>32</v>
      </c>
      <c r="P22" s="19"/>
      <c r="Q22" s="19"/>
      <c r="R22" s="19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51">
        <v>55</v>
      </c>
      <c r="AF22" s="2"/>
    </row>
    <row r="23" spans="1:32" ht="35.25" customHeight="1" thickBot="1" x14ac:dyDescent="0.3">
      <c r="A23" s="25">
        <v>21</v>
      </c>
      <c r="B23" s="28" t="s">
        <v>47</v>
      </c>
      <c r="C23" s="46" t="s">
        <v>6</v>
      </c>
      <c r="D23" s="46">
        <v>28</v>
      </c>
      <c r="E23" s="46">
        <v>16000</v>
      </c>
      <c r="F23" s="83">
        <v>448000</v>
      </c>
      <c r="G23" s="17" t="s">
        <v>109</v>
      </c>
      <c r="H23" s="32">
        <f>D23*Z23</f>
        <v>420000</v>
      </c>
      <c r="I23" s="23"/>
      <c r="J23" s="19"/>
      <c r="K23" s="19"/>
      <c r="L23" s="19"/>
      <c r="M23" s="19"/>
      <c r="N23" s="19"/>
      <c r="O23" s="19"/>
      <c r="P23" s="19"/>
      <c r="Q23" s="19"/>
      <c r="R23" s="19"/>
      <c r="S23" s="2"/>
      <c r="T23" s="2"/>
      <c r="U23" s="2"/>
      <c r="V23" s="2"/>
      <c r="W23" s="2"/>
      <c r="X23" s="2"/>
      <c r="Y23" s="2"/>
      <c r="Z23" s="51">
        <v>15000</v>
      </c>
      <c r="AA23" s="2"/>
      <c r="AB23" s="2"/>
      <c r="AC23" s="2"/>
      <c r="AD23" s="2"/>
      <c r="AE23" s="2"/>
      <c r="AF23" s="2"/>
    </row>
    <row r="24" spans="1:32" s="11" customFormat="1" ht="30" customHeight="1" thickBot="1" x14ac:dyDescent="0.35">
      <c r="A24" s="12">
        <v>22</v>
      </c>
      <c r="B24" s="28" t="s">
        <v>48</v>
      </c>
      <c r="C24" s="46" t="s">
        <v>7</v>
      </c>
      <c r="D24" s="46">
        <v>300</v>
      </c>
      <c r="E24" s="47">
        <v>7158.3</v>
      </c>
      <c r="F24" s="77">
        <v>2147490</v>
      </c>
      <c r="G24" s="17" t="s">
        <v>103</v>
      </c>
      <c r="H24" s="32">
        <f>D24*R24</f>
        <v>2145000</v>
      </c>
      <c r="I24" s="23"/>
      <c r="J24" s="19"/>
      <c r="K24" s="19"/>
      <c r="L24" s="19"/>
      <c r="M24" s="19"/>
      <c r="N24" s="19"/>
      <c r="O24" s="19"/>
      <c r="P24" s="19"/>
      <c r="Q24" s="19"/>
      <c r="R24" s="52">
        <v>7150</v>
      </c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</row>
    <row r="25" spans="1:32" ht="27" thickBot="1" x14ac:dyDescent="0.3">
      <c r="A25" s="25">
        <v>23</v>
      </c>
      <c r="B25" s="28" t="s">
        <v>49</v>
      </c>
      <c r="C25" s="46" t="s">
        <v>7</v>
      </c>
      <c r="D25" s="46">
        <v>250</v>
      </c>
      <c r="E25" s="47">
        <v>9533.7000000000007</v>
      </c>
      <c r="F25" s="77">
        <v>2383425</v>
      </c>
      <c r="G25" s="17" t="s">
        <v>103</v>
      </c>
      <c r="H25" s="32">
        <f>D25*R25</f>
        <v>2382500</v>
      </c>
      <c r="I25" s="23"/>
      <c r="J25" s="19"/>
      <c r="K25" s="19"/>
      <c r="L25" s="19"/>
      <c r="M25" s="19"/>
      <c r="N25" s="19"/>
      <c r="O25" s="19"/>
      <c r="P25" s="19"/>
      <c r="Q25" s="19"/>
      <c r="R25" s="52">
        <v>9530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</row>
    <row r="26" spans="1:32" ht="38.25" customHeight="1" thickBot="1" x14ac:dyDescent="0.35">
      <c r="A26" s="12">
        <v>24</v>
      </c>
      <c r="B26" s="27" t="s">
        <v>50</v>
      </c>
      <c r="C26" s="44" t="s">
        <v>7</v>
      </c>
      <c r="D26" s="44">
        <v>150</v>
      </c>
      <c r="E26" s="45">
        <v>14873</v>
      </c>
      <c r="F26" s="79">
        <v>2230950</v>
      </c>
      <c r="G26" s="17" t="s">
        <v>24</v>
      </c>
      <c r="H26" s="32">
        <f>D26*S26</f>
        <v>2227500</v>
      </c>
      <c r="I26" s="23"/>
      <c r="J26" s="19"/>
      <c r="K26" s="19"/>
      <c r="L26" s="19"/>
      <c r="M26" s="19"/>
      <c r="N26" s="19"/>
      <c r="O26" s="19"/>
      <c r="P26" s="19"/>
      <c r="Q26" s="19"/>
      <c r="R26" s="19"/>
      <c r="S26" s="51">
        <v>14850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</row>
    <row r="27" spans="1:32" ht="27" thickBot="1" x14ac:dyDescent="0.3">
      <c r="A27" s="25">
        <v>25</v>
      </c>
      <c r="B27" s="28" t="s">
        <v>51</v>
      </c>
      <c r="C27" s="46" t="s">
        <v>7</v>
      </c>
      <c r="D27" s="46">
        <v>10</v>
      </c>
      <c r="E27" s="47">
        <v>85600</v>
      </c>
      <c r="F27" s="77">
        <v>856000</v>
      </c>
      <c r="G27" s="17" t="s">
        <v>103</v>
      </c>
      <c r="H27" s="32">
        <f>D27*R27</f>
        <v>280000</v>
      </c>
      <c r="I27" s="23"/>
      <c r="J27" s="19"/>
      <c r="K27" s="19"/>
      <c r="L27" s="19"/>
      <c r="M27" s="19"/>
      <c r="N27" s="19"/>
      <c r="O27" s="19"/>
      <c r="P27" s="19"/>
      <c r="Q27" s="19"/>
      <c r="R27" s="52">
        <v>28000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</row>
    <row r="28" spans="1:32" s="11" customFormat="1" ht="27.75" customHeight="1" thickBot="1" x14ac:dyDescent="0.35">
      <c r="A28" s="65">
        <v>26</v>
      </c>
      <c r="B28" s="55" t="s">
        <v>52</v>
      </c>
      <c r="C28" s="56" t="s">
        <v>7</v>
      </c>
      <c r="D28" s="56">
        <v>13</v>
      </c>
      <c r="E28" s="57">
        <v>124120</v>
      </c>
      <c r="F28" s="80">
        <v>1613560</v>
      </c>
      <c r="G28" s="58"/>
      <c r="H28" s="68"/>
      <c r="I28" s="71"/>
      <c r="J28" s="52"/>
      <c r="K28" s="52"/>
      <c r="L28" s="52"/>
      <c r="M28" s="52"/>
      <c r="N28" s="52"/>
      <c r="O28" s="52"/>
      <c r="P28" s="52"/>
      <c r="Q28" s="52"/>
      <c r="R28" s="52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</row>
    <row r="29" spans="1:32" ht="27.75" customHeight="1" thickBot="1" x14ac:dyDescent="0.3">
      <c r="A29" s="25">
        <v>27</v>
      </c>
      <c r="B29" s="28" t="s">
        <v>53</v>
      </c>
      <c r="C29" s="46" t="s">
        <v>7</v>
      </c>
      <c r="D29" s="46">
        <v>6</v>
      </c>
      <c r="E29" s="47">
        <v>144450</v>
      </c>
      <c r="F29" s="77">
        <v>866700</v>
      </c>
      <c r="G29" s="17" t="s">
        <v>107</v>
      </c>
      <c r="H29" s="32">
        <f>D29*X29</f>
        <v>846000</v>
      </c>
      <c r="I29" s="23"/>
      <c r="J29" s="19"/>
      <c r="K29" s="19"/>
      <c r="L29" s="19"/>
      <c r="M29" s="19"/>
      <c r="N29" s="19"/>
      <c r="O29" s="19"/>
      <c r="P29" s="19"/>
      <c r="Q29" s="19"/>
      <c r="R29" s="19"/>
      <c r="S29" s="2"/>
      <c r="T29" s="2"/>
      <c r="U29" s="2"/>
      <c r="V29" s="2"/>
      <c r="W29" s="2"/>
      <c r="X29" s="51">
        <v>141000</v>
      </c>
      <c r="Y29" s="2"/>
      <c r="Z29" s="2"/>
      <c r="AA29" s="2"/>
      <c r="AB29" s="2"/>
      <c r="AC29" s="2"/>
      <c r="AD29" s="2"/>
      <c r="AE29" s="2"/>
      <c r="AF29" s="2"/>
    </row>
    <row r="30" spans="1:32" s="11" customFormat="1" ht="27" customHeight="1" thickBot="1" x14ac:dyDescent="0.35">
      <c r="A30" s="65">
        <v>28</v>
      </c>
      <c r="B30" s="55" t="s">
        <v>54</v>
      </c>
      <c r="C30" s="56" t="s">
        <v>6</v>
      </c>
      <c r="D30" s="56">
        <v>3</v>
      </c>
      <c r="E30" s="57">
        <v>4919.8599999999997</v>
      </c>
      <c r="F30" s="80">
        <v>14759.58</v>
      </c>
      <c r="G30" s="58"/>
      <c r="H30" s="68"/>
      <c r="I30" s="71"/>
      <c r="J30" s="52"/>
      <c r="K30" s="52"/>
      <c r="L30" s="52"/>
      <c r="M30" s="52"/>
      <c r="N30" s="52"/>
      <c r="O30" s="52"/>
      <c r="P30" s="52"/>
      <c r="Q30" s="52"/>
      <c r="R30" s="52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</row>
    <row r="31" spans="1:32" s="11" customFormat="1" ht="26.25" thickBot="1" x14ac:dyDescent="0.3">
      <c r="A31" s="54">
        <v>29</v>
      </c>
      <c r="B31" s="55" t="s">
        <v>55</v>
      </c>
      <c r="C31" s="56" t="s">
        <v>7</v>
      </c>
      <c r="D31" s="56">
        <v>100</v>
      </c>
      <c r="E31" s="57">
        <v>4066</v>
      </c>
      <c r="F31" s="80">
        <v>406600</v>
      </c>
      <c r="G31" s="58"/>
      <c r="H31" s="67"/>
      <c r="I31" s="71"/>
      <c r="J31" s="52"/>
      <c r="K31" s="52"/>
      <c r="L31" s="52"/>
      <c r="M31" s="52"/>
      <c r="N31" s="52"/>
      <c r="O31" s="52"/>
      <c r="P31" s="52"/>
      <c r="Q31" s="52"/>
      <c r="R31" s="52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</row>
    <row r="32" spans="1:32" ht="40.5" thickBot="1" x14ac:dyDescent="0.35">
      <c r="A32" s="12">
        <v>30</v>
      </c>
      <c r="B32" s="28" t="s">
        <v>56</v>
      </c>
      <c r="C32" s="46" t="s">
        <v>7</v>
      </c>
      <c r="D32" s="49">
        <v>4000</v>
      </c>
      <c r="E32" s="46">
        <v>157.29</v>
      </c>
      <c r="F32" s="77">
        <v>629160</v>
      </c>
      <c r="G32" s="17" t="s">
        <v>106</v>
      </c>
      <c r="H32" s="31">
        <f>D32*V32</f>
        <v>600000</v>
      </c>
      <c r="I32" s="23"/>
      <c r="J32" s="19"/>
      <c r="K32" s="19"/>
      <c r="L32" s="19"/>
      <c r="M32" s="19"/>
      <c r="N32" s="19"/>
      <c r="O32" s="19"/>
      <c r="P32" s="19"/>
      <c r="Q32" s="19"/>
      <c r="R32" s="19"/>
      <c r="S32" s="2"/>
      <c r="T32" s="2"/>
      <c r="U32" s="2"/>
      <c r="V32" s="51">
        <v>150</v>
      </c>
      <c r="W32" s="2"/>
      <c r="X32" s="2"/>
      <c r="Y32" s="2"/>
      <c r="Z32" s="2"/>
      <c r="AA32" s="2"/>
      <c r="AB32" s="2"/>
      <c r="AC32" s="2"/>
      <c r="AD32" s="2"/>
      <c r="AE32" s="2"/>
      <c r="AF32" s="2"/>
    </row>
    <row r="33" spans="1:32" s="11" customFormat="1" ht="19.5" thickBot="1" x14ac:dyDescent="0.3">
      <c r="A33" s="54">
        <v>31</v>
      </c>
      <c r="B33" s="55" t="s">
        <v>57</v>
      </c>
      <c r="C33" s="56" t="s">
        <v>7</v>
      </c>
      <c r="D33" s="56">
        <v>20</v>
      </c>
      <c r="E33" s="57">
        <v>242890</v>
      </c>
      <c r="F33" s="80">
        <v>4857800</v>
      </c>
      <c r="G33" s="58"/>
      <c r="H33" s="67"/>
      <c r="I33" s="71"/>
      <c r="J33" s="52"/>
      <c r="K33" s="52"/>
      <c r="L33" s="52"/>
      <c r="M33" s="52"/>
      <c r="N33" s="52"/>
      <c r="O33" s="52"/>
      <c r="P33" s="52"/>
      <c r="Q33" s="52"/>
      <c r="R33" s="52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</row>
    <row r="34" spans="1:32" s="11" customFormat="1" ht="26.25" thickBot="1" x14ac:dyDescent="0.35">
      <c r="A34" s="65">
        <v>32</v>
      </c>
      <c r="B34" s="55" t="s">
        <v>58</v>
      </c>
      <c r="C34" s="56" t="s">
        <v>7</v>
      </c>
      <c r="D34" s="56">
        <v>5</v>
      </c>
      <c r="E34" s="57">
        <v>455820</v>
      </c>
      <c r="F34" s="80">
        <v>2279100</v>
      </c>
      <c r="G34" s="58"/>
      <c r="H34" s="67"/>
      <c r="I34" s="71"/>
      <c r="J34" s="52"/>
      <c r="K34" s="52"/>
      <c r="L34" s="52"/>
      <c r="M34" s="52"/>
      <c r="N34" s="52"/>
      <c r="O34" s="52"/>
      <c r="P34" s="52"/>
      <c r="Q34" s="52"/>
      <c r="R34" s="52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</row>
    <row r="35" spans="1:32" ht="39.75" thickBot="1" x14ac:dyDescent="0.3">
      <c r="A35" s="25">
        <v>33</v>
      </c>
      <c r="B35" s="28" t="s">
        <v>59</v>
      </c>
      <c r="C35" s="46" t="s">
        <v>7</v>
      </c>
      <c r="D35" s="46">
        <v>250</v>
      </c>
      <c r="E35" s="47">
        <v>7704</v>
      </c>
      <c r="F35" s="77">
        <v>1926000</v>
      </c>
      <c r="G35" s="17" t="s">
        <v>104</v>
      </c>
      <c r="H35" s="31">
        <f>D35*T35</f>
        <v>1926000</v>
      </c>
      <c r="I35" s="23"/>
      <c r="J35" s="19"/>
      <c r="K35" s="19"/>
      <c r="L35" s="19"/>
      <c r="M35" s="19"/>
      <c r="N35" s="19"/>
      <c r="O35" s="19"/>
      <c r="P35" s="19"/>
      <c r="Q35" s="19"/>
      <c r="R35" s="19"/>
      <c r="S35" s="2"/>
      <c r="T35" s="51">
        <v>7704</v>
      </c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</row>
    <row r="36" spans="1:32" s="11" customFormat="1" ht="19.5" thickBot="1" x14ac:dyDescent="0.35">
      <c r="A36" s="65">
        <v>34</v>
      </c>
      <c r="B36" s="55" t="s">
        <v>60</v>
      </c>
      <c r="C36" s="56" t="s">
        <v>7</v>
      </c>
      <c r="D36" s="56">
        <v>100</v>
      </c>
      <c r="E36" s="57">
        <v>55640</v>
      </c>
      <c r="F36" s="80">
        <v>5564000</v>
      </c>
      <c r="G36" s="58"/>
      <c r="H36" s="67"/>
      <c r="I36" s="71"/>
      <c r="J36" s="52"/>
      <c r="K36" s="52"/>
      <c r="L36" s="52"/>
      <c r="M36" s="52"/>
      <c r="N36" s="52"/>
      <c r="O36" s="52"/>
      <c r="P36" s="52"/>
      <c r="Q36" s="52"/>
      <c r="R36" s="52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</row>
    <row r="37" spans="1:32" s="11" customFormat="1" ht="19.5" thickBot="1" x14ac:dyDescent="0.3">
      <c r="A37" s="54">
        <v>35</v>
      </c>
      <c r="B37" s="55" t="s">
        <v>61</v>
      </c>
      <c r="C37" s="56" t="s">
        <v>7</v>
      </c>
      <c r="D37" s="56">
        <v>5</v>
      </c>
      <c r="E37" s="57">
        <v>33191.4</v>
      </c>
      <c r="F37" s="80">
        <v>165957</v>
      </c>
      <c r="G37" s="72"/>
      <c r="H37" s="73"/>
      <c r="I37" s="71"/>
      <c r="J37" s="52"/>
      <c r="K37" s="52"/>
      <c r="L37" s="52"/>
      <c r="M37" s="52"/>
      <c r="N37" s="52"/>
      <c r="O37" s="52"/>
      <c r="P37" s="52"/>
      <c r="Q37" s="52"/>
      <c r="R37" s="52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</row>
    <row r="38" spans="1:32" s="11" customFormat="1" ht="39" thickBot="1" x14ac:dyDescent="0.35">
      <c r="A38" s="65">
        <v>36</v>
      </c>
      <c r="B38" s="74" t="s">
        <v>95</v>
      </c>
      <c r="C38" s="56" t="s">
        <v>7</v>
      </c>
      <c r="D38" s="56">
        <v>144</v>
      </c>
      <c r="E38" s="56">
        <v>321</v>
      </c>
      <c r="F38" s="80">
        <v>46224</v>
      </c>
      <c r="G38" s="72"/>
      <c r="H38" s="73"/>
      <c r="I38" s="71"/>
      <c r="J38" s="52"/>
      <c r="K38" s="52"/>
      <c r="L38" s="52"/>
      <c r="M38" s="52"/>
      <c r="N38" s="52"/>
      <c r="O38" s="52"/>
      <c r="P38" s="52"/>
      <c r="Q38" s="52"/>
      <c r="R38" s="52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</row>
    <row r="39" spans="1:32" s="11" customFormat="1" ht="26.25" thickBot="1" x14ac:dyDescent="0.3">
      <c r="A39" s="54">
        <v>37</v>
      </c>
      <c r="B39" s="55" t="s">
        <v>62</v>
      </c>
      <c r="C39" s="56" t="s">
        <v>7</v>
      </c>
      <c r="D39" s="56">
        <v>25</v>
      </c>
      <c r="E39" s="57">
        <v>6420</v>
      </c>
      <c r="F39" s="80">
        <v>160500</v>
      </c>
      <c r="G39" s="72"/>
      <c r="H39" s="73"/>
      <c r="I39" s="71"/>
      <c r="J39" s="52"/>
      <c r="K39" s="52"/>
      <c r="L39" s="52"/>
      <c r="M39" s="52"/>
      <c r="N39" s="52"/>
      <c r="O39" s="52"/>
      <c r="P39" s="52"/>
      <c r="Q39" s="52"/>
      <c r="R39" s="52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</row>
    <row r="40" spans="1:32" s="11" customFormat="1" ht="19.5" thickBot="1" x14ac:dyDescent="0.35">
      <c r="A40" s="65">
        <v>38</v>
      </c>
      <c r="B40" s="55" t="s">
        <v>63</v>
      </c>
      <c r="C40" s="56" t="s">
        <v>7</v>
      </c>
      <c r="D40" s="56">
        <v>25</v>
      </c>
      <c r="E40" s="57">
        <v>74900</v>
      </c>
      <c r="F40" s="80">
        <v>1872500</v>
      </c>
      <c r="G40" s="72"/>
      <c r="H40" s="73"/>
      <c r="I40" s="71"/>
      <c r="J40" s="52"/>
      <c r="K40" s="52"/>
      <c r="L40" s="52"/>
      <c r="M40" s="52"/>
      <c r="N40" s="52"/>
      <c r="O40" s="52"/>
      <c r="P40" s="52"/>
      <c r="Q40" s="52"/>
      <c r="R40" s="52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</row>
    <row r="41" spans="1:32" s="11" customFormat="1" ht="39" thickBot="1" x14ac:dyDescent="0.3">
      <c r="A41" s="54">
        <v>39</v>
      </c>
      <c r="B41" s="55" t="s">
        <v>64</v>
      </c>
      <c r="C41" s="56" t="s">
        <v>7</v>
      </c>
      <c r="D41" s="56">
        <v>60</v>
      </c>
      <c r="E41" s="57">
        <v>6115.05</v>
      </c>
      <c r="F41" s="80">
        <v>366903</v>
      </c>
      <c r="G41" s="58"/>
      <c r="H41" s="64"/>
      <c r="I41" s="71"/>
      <c r="J41" s="52"/>
      <c r="K41" s="52"/>
      <c r="L41" s="52"/>
      <c r="M41" s="52"/>
      <c r="N41" s="52"/>
      <c r="O41" s="52"/>
      <c r="P41" s="52"/>
      <c r="Q41" s="52"/>
      <c r="R41" s="52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</row>
    <row r="42" spans="1:32" s="11" customFormat="1" ht="19.5" thickBot="1" x14ac:dyDescent="0.35">
      <c r="A42" s="65">
        <v>40</v>
      </c>
      <c r="B42" s="55" t="s">
        <v>65</v>
      </c>
      <c r="C42" s="56" t="s">
        <v>6</v>
      </c>
      <c r="D42" s="56">
        <v>6</v>
      </c>
      <c r="E42" s="57">
        <v>278807.76</v>
      </c>
      <c r="F42" s="80">
        <v>1672846.56</v>
      </c>
      <c r="G42" s="58"/>
      <c r="H42" s="51"/>
      <c r="I42" s="75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</row>
    <row r="43" spans="1:32" s="11" customFormat="1" ht="39" thickBot="1" x14ac:dyDescent="0.3">
      <c r="A43" s="54">
        <v>41</v>
      </c>
      <c r="B43" s="55" t="s">
        <v>66</v>
      </c>
      <c r="C43" s="56" t="s">
        <v>97</v>
      </c>
      <c r="D43" s="56">
        <v>4</v>
      </c>
      <c r="E43" s="57">
        <v>248240</v>
      </c>
      <c r="F43" s="80">
        <v>992960</v>
      </c>
      <c r="G43" s="86"/>
      <c r="H43" s="51"/>
      <c r="I43" s="75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</row>
    <row r="44" spans="1:32" s="11" customFormat="1" ht="40.5" thickBot="1" x14ac:dyDescent="0.35">
      <c r="A44" s="12">
        <v>42</v>
      </c>
      <c r="B44" s="41" t="s">
        <v>67</v>
      </c>
      <c r="C44" s="46" t="s">
        <v>7</v>
      </c>
      <c r="D44" s="46">
        <v>100</v>
      </c>
      <c r="E44" s="46">
        <v>374.5</v>
      </c>
      <c r="F44" s="77">
        <v>37450</v>
      </c>
      <c r="G44" s="17" t="s">
        <v>109</v>
      </c>
      <c r="H44" s="2">
        <f>D44*Z44</f>
        <v>35000</v>
      </c>
      <c r="I44" s="10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51">
        <v>350</v>
      </c>
      <c r="AA44" s="2"/>
      <c r="AB44" s="2"/>
      <c r="AC44" s="2"/>
      <c r="AD44" s="2"/>
      <c r="AE44" s="2"/>
      <c r="AF44" s="2"/>
    </row>
    <row r="45" spans="1:32" ht="39.75" thickBot="1" x14ac:dyDescent="0.3">
      <c r="A45" s="25">
        <v>43</v>
      </c>
      <c r="B45" s="28" t="s">
        <v>68</v>
      </c>
      <c r="C45" s="46" t="s">
        <v>7</v>
      </c>
      <c r="D45" s="49">
        <v>5000</v>
      </c>
      <c r="E45" s="46">
        <v>31.03</v>
      </c>
      <c r="F45" s="77">
        <v>155150</v>
      </c>
      <c r="G45" s="17" t="s">
        <v>115</v>
      </c>
      <c r="H45" s="2">
        <f>D45*AF45</f>
        <v>140000</v>
      </c>
      <c r="I45" s="10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51">
        <v>28</v>
      </c>
    </row>
    <row r="46" spans="1:32" s="11" customFormat="1" ht="19.5" thickBot="1" x14ac:dyDescent="0.35">
      <c r="A46" s="65">
        <v>44</v>
      </c>
      <c r="B46" s="55" t="s">
        <v>69</v>
      </c>
      <c r="C46" s="56" t="s">
        <v>7</v>
      </c>
      <c r="D46" s="56">
        <v>50</v>
      </c>
      <c r="E46" s="56">
        <v>3.21</v>
      </c>
      <c r="F46" s="84">
        <v>160.5</v>
      </c>
      <c r="G46" s="58"/>
      <c r="H46" s="51"/>
      <c r="I46" s="75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</row>
    <row r="47" spans="1:32" s="11" customFormat="1" ht="26.25" thickBot="1" x14ac:dyDescent="0.3">
      <c r="A47" s="54">
        <v>45</v>
      </c>
      <c r="B47" s="55" t="s">
        <v>70</v>
      </c>
      <c r="C47" s="56" t="s">
        <v>7</v>
      </c>
      <c r="D47" s="56">
        <v>2</v>
      </c>
      <c r="E47" s="56">
        <v>17.12</v>
      </c>
      <c r="F47" s="84">
        <v>34.24</v>
      </c>
      <c r="G47" s="58"/>
      <c r="H47" s="51"/>
      <c r="I47" s="75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2" s="11" customFormat="1" ht="19.5" thickBot="1" x14ac:dyDescent="0.35">
      <c r="A48" s="65">
        <v>46</v>
      </c>
      <c r="B48" s="55" t="s">
        <v>71</v>
      </c>
      <c r="C48" s="56" t="s">
        <v>6</v>
      </c>
      <c r="D48" s="56">
        <v>700</v>
      </c>
      <c r="E48" s="56">
        <v>365.94</v>
      </c>
      <c r="F48" s="80">
        <v>256158</v>
      </c>
      <c r="G48" s="58"/>
      <c r="H48" s="51"/>
      <c r="I48" s="75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  <row r="49" spans="1:32" s="11" customFormat="1" ht="26.25" thickBot="1" x14ac:dyDescent="0.3">
      <c r="A49" s="54">
        <v>47</v>
      </c>
      <c r="B49" s="55" t="s">
        <v>72</v>
      </c>
      <c r="C49" s="56" t="s">
        <v>6</v>
      </c>
      <c r="D49" s="56">
        <v>5</v>
      </c>
      <c r="E49" s="57">
        <v>1177</v>
      </c>
      <c r="F49" s="80">
        <v>5885</v>
      </c>
      <c r="G49" s="58"/>
      <c r="H49" s="51"/>
      <c r="I49" s="75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</row>
    <row r="50" spans="1:32" s="11" customFormat="1" ht="19.5" thickBot="1" x14ac:dyDescent="0.35">
      <c r="A50" s="65">
        <v>48</v>
      </c>
      <c r="B50" s="55" t="s">
        <v>73</v>
      </c>
      <c r="C50" s="56" t="s">
        <v>7</v>
      </c>
      <c r="D50" s="56">
        <v>5</v>
      </c>
      <c r="E50" s="57">
        <v>1486.23</v>
      </c>
      <c r="F50" s="80">
        <v>7431.15</v>
      </c>
      <c r="G50" s="58"/>
      <c r="H50" s="51"/>
      <c r="I50" s="75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</row>
    <row r="51" spans="1:32" s="11" customFormat="1" ht="26.25" thickBot="1" x14ac:dyDescent="0.3">
      <c r="A51" s="54">
        <v>49</v>
      </c>
      <c r="B51" s="74" t="s">
        <v>74</v>
      </c>
      <c r="C51" s="56" t="s">
        <v>7</v>
      </c>
      <c r="D51" s="56">
        <v>167</v>
      </c>
      <c r="E51" s="56">
        <v>818.55</v>
      </c>
      <c r="F51" s="80">
        <v>136697.85</v>
      </c>
      <c r="G51" s="58"/>
      <c r="H51" s="51"/>
      <c r="I51" s="75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</row>
    <row r="52" spans="1:32" s="11" customFormat="1" ht="19.5" thickBot="1" x14ac:dyDescent="0.35">
      <c r="A52" s="65">
        <v>50</v>
      </c>
      <c r="B52" s="74" t="s">
        <v>75</v>
      </c>
      <c r="C52" s="56" t="s">
        <v>7</v>
      </c>
      <c r="D52" s="56">
        <v>60</v>
      </c>
      <c r="E52" s="57">
        <v>11235</v>
      </c>
      <c r="F52" s="80">
        <v>674100</v>
      </c>
      <c r="G52" s="58"/>
      <c r="H52" s="51"/>
      <c r="I52" s="75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</row>
    <row r="53" spans="1:32" ht="27" thickBot="1" x14ac:dyDescent="0.3">
      <c r="A53" s="25">
        <v>51</v>
      </c>
      <c r="B53" s="28" t="s">
        <v>76</v>
      </c>
      <c r="C53" s="46" t="s">
        <v>7</v>
      </c>
      <c r="D53" s="46">
        <v>200</v>
      </c>
      <c r="E53" s="47">
        <v>4387</v>
      </c>
      <c r="F53" s="77">
        <v>877400</v>
      </c>
      <c r="G53" s="33" t="s">
        <v>98</v>
      </c>
      <c r="H53" s="2">
        <f>D53*J53</f>
        <v>840000</v>
      </c>
      <c r="I53" s="10"/>
      <c r="J53" s="51">
        <v>4200</v>
      </c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</row>
    <row r="54" spans="1:32" ht="27.75" thickBot="1" x14ac:dyDescent="0.35">
      <c r="A54" s="12">
        <v>52</v>
      </c>
      <c r="B54" s="28" t="s">
        <v>77</v>
      </c>
      <c r="C54" s="46" t="s">
        <v>7</v>
      </c>
      <c r="D54" s="46">
        <v>800</v>
      </c>
      <c r="E54" s="47">
        <v>5029</v>
      </c>
      <c r="F54" s="77">
        <v>4023200</v>
      </c>
      <c r="G54" s="33" t="s">
        <v>98</v>
      </c>
      <c r="H54" s="2">
        <f>D54*J54</f>
        <v>4000000</v>
      </c>
      <c r="I54" s="10"/>
      <c r="J54" s="51">
        <v>5000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</row>
    <row r="55" spans="1:32" s="11" customFormat="1" ht="51.75" thickBot="1" x14ac:dyDescent="0.3">
      <c r="A55" s="54">
        <v>53</v>
      </c>
      <c r="B55" s="55" t="s">
        <v>20</v>
      </c>
      <c r="C55" s="56" t="s">
        <v>7</v>
      </c>
      <c r="D55" s="56">
        <v>30</v>
      </c>
      <c r="E55" s="57">
        <v>4387</v>
      </c>
      <c r="F55" s="80">
        <v>131610</v>
      </c>
      <c r="G55" s="58"/>
      <c r="H55" s="51"/>
      <c r="I55" s="75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</row>
    <row r="56" spans="1:32" s="11" customFormat="1" ht="19.5" thickBot="1" x14ac:dyDescent="0.35">
      <c r="A56" s="65">
        <v>54</v>
      </c>
      <c r="B56" s="55" t="s">
        <v>8</v>
      </c>
      <c r="C56" s="56" t="s">
        <v>7</v>
      </c>
      <c r="D56" s="56">
        <v>1</v>
      </c>
      <c r="E56" s="57">
        <v>136796.29</v>
      </c>
      <c r="F56" s="80">
        <v>136796.29</v>
      </c>
      <c r="G56" s="58"/>
      <c r="H56" s="51"/>
      <c r="I56" s="75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</row>
    <row r="57" spans="1:32" s="11" customFormat="1" ht="19.5" thickBot="1" x14ac:dyDescent="0.3">
      <c r="A57" s="54">
        <v>55</v>
      </c>
      <c r="B57" s="55" t="s">
        <v>9</v>
      </c>
      <c r="C57" s="56" t="s">
        <v>6</v>
      </c>
      <c r="D57" s="56">
        <v>10</v>
      </c>
      <c r="E57" s="57">
        <v>60455</v>
      </c>
      <c r="F57" s="80">
        <v>604550</v>
      </c>
      <c r="G57" s="58"/>
      <c r="H57" s="51"/>
      <c r="I57" s="75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</row>
    <row r="58" spans="1:32" s="11" customFormat="1" ht="26.25" thickBot="1" x14ac:dyDescent="0.35">
      <c r="A58" s="65">
        <v>56</v>
      </c>
      <c r="B58" s="76" t="s">
        <v>10</v>
      </c>
      <c r="C58" s="56" t="s">
        <v>7</v>
      </c>
      <c r="D58" s="56">
        <v>2</v>
      </c>
      <c r="E58" s="57">
        <v>295320</v>
      </c>
      <c r="F58" s="80">
        <v>590640</v>
      </c>
      <c r="G58" s="58"/>
      <c r="H58" s="51"/>
      <c r="I58" s="75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</row>
    <row r="59" spans="1:32" s="11" customFormat="1" ht="26.25" thickBot="1" x14ac:dyDescent="0.3">
      <c r="A59" s="54">
        <v>57</v>
      </c>
      <c r="B59" s="76" t="s">
        <v>11</v>
      </c>
      <c r="C59" s="56" t="s">
        <v>7</v>
      </c>
      <c r="D59" s="56">
        <v>3</v>
      </c>
      <c r="E59" s="57">
        <v>251236</v>
      </c>
      <c r="F59" s="80">
        <v>753708</v>
      </c>
      <c r="G59" s="58"/>
      <c r="H59" s="51"/>
      <c r="I59" s="75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</row>
    <row r="60" spans="1:32" s="11" customFormat="1" ht="19.5" thickBot="1" x14ac:dyDescent="0.35">
      <c r="A60" s="65">
        <v>58</v>
      </c>
      <c r="B60" s="55" t="s">
        <v>14</v>
      </c>
      <c r="C60" s="56" t="s">
        <v>6</v>
      </c>
      <c r="D60" s="56">
        <v>4</v>
      </c>
      <c r="E60" s="57">
        <v>161837.5</v>
      </c>
      <c r="F60" s="80">
        <v>647350</v>
      </c>
      <c r="G60" s="58"/>
      <c r="H60" s="51"/>
      <c r="I60" s="75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</row>
    <row r="61" spans="1:32" s="11" customFormat="1" ht="19.5" thickBot="1" x14ac:dyDescent="0.3">
      <c r="A61" s="54">
        <v>59</v>
      </c>
      <c r="B61" s="55" t="s">
        <v>12</v>
      </c>
      <c r="C61" s="56" t="s">
        <v>7</v>
      </c>
      <c r="D61" s="56">
        <v>1</v>
      </c>
      <c r="E61" s="57">
        <v>129684</v>
      </c>
      <c r="F61" s="80">
        <v>129684</v>
      </c>
      <c r="G61" s="58"/>
      <c r="H61" s="51"/>
      <c r="I61" s="75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</row>
    <row r="62" spans="1:32" s="11" customFormat="1" ht="26.25" thickBot="1" x14ac:dyDescent="0.35">
      <c r="A62" s="65">
        <v>60</v>
      </c>
      <c r="B62" s="76" t="s">
        <v>13</v>
      </c>
      <c r="C62" s="56" t="s">
        <v>7</v>
      </c>
      <c r="D62" s="56">
        <v>4</v>
      </c>
      <c r="E62" s="57">
        <v>592352</v>
      </c>
      <c r="F62" s="80">
        <v>2369408</v>
      </c>
      <c r="G62" s="58"/>
      <c r="H62" s="51"/>
      <c r="I62" s="75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</row>
    <row r="63" spans="1:32" s="11" customFormat="1" ht="26.25" thickBot="1" x14ac:dyDescent="0.3">
      <c r="A63" s="54">
        <v>61</v>
      </c>
      <c r="B63" s="55" t="s">
        <v>17</v>
      </c>
      <c r="C63" s="56" t="s">
        <v>7</v>
      </c>
      <c r="D63" s="56">
        <v>42</v>
      </c>
      <c r="E63" s="57">
        <v>23747.58</v>
      </c>
      <c r="F63" s="80">
        <v>997398.36</v>
      </c>
      <c r="G63" s="58"/>
      <c r="H63" s="51"/>
      <c r="I63" s="75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</row>
    <row r="64" spans="1:32" ht="40.5" thickBot="1" x14ac:dyDescent="0.35">
      <c r="A64" s="12">
        <v>62</v>
      </c>
      <c r="B64" s="28" t="s">
        <v>18</v>
      </c>
      <c r="C64" s="46" t="s">
        <v>7</v>
      </c>
      <c r="D64" s="46">
        <v>330</v>
      </c>
      <c r="E64" s="47">
        <v>10218.5</v>
      </c>
      <c r="F64" s="77">
        <v>3372105</v>
      </c>
      <c r="G64" s="17" t="s">
        <v>24</v>
      </c>
      <c r="H64" s="2">
        <f>D64*S64</f>
        <v>3234000</v>
      </c>
      <c r="I64" s="10"/>
      <c r="J64" s="2"/>
      <c r="K64" s="2"/>
      <c r="L64" s="2"/>
      <c r="M64" s="2"/>
      <c r="N64" s="2"/>
      <c r="O64" s="2"/>
      <c r="P64" s="2"/>
      <c r="Q64" s="2"/>
      <c r="R64" s="2"/>
      <c r="S64" s="51">
        <v>9800</v>
      </c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</row>
    <row r="65" spans="1:32" s="11" customFormat="1" ht="19.5" thickBot="1" x14ac:dyDescent="0.3">
      <c r="A65" s="54">
        <v>63</v>
      </c>
      <c r="B65" s="55" t="s">
        <v>16</v>
      </c>
      <c r="C65" s="56" t="s">
        <v>6</v>
      </c>
      <c r="D65" s="56">
        <v>50</v>
      </c>
      <c r="E65" s="57">
        <v>53928</v>
      </c>
      <c r="F65" s="80">
        <v>2696400</v>
      </c>
      <c r="G65" s="58"/>
      <c r="H65" s="51"/>
      <c r="I65" s="75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</row>
    <row r="66" spans="1:32" ht="40.5" thickBot="1" x14ac:dyDescent="0.35">
      <c r="A66" s="12">
        <v>64</v>
      </c>
      <c r="B66" s="28" t="s">
        <v>15</v>
      </c>
      <c r="C66" s="46" t="s">
        <v>6</v>
      </c>
      <c r="D66" s="46">
        <v>30</v>
      </c>
      <c r="E66" s="47">
        <v>35668.449999999997</v>
      </c>
      <c r="F66" s="77">
        <v>1070053.5</v>
      </c>
      <c r="G66" s="17" t="s">
        <v>108</v>
      </c>
      <c r="H66" s="2">
        <f>D66*Y66</f>
        <v>968160</v>
      </c>
      <c r="I66" s="10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51">
        <v>32272</v>
      </c>
      <c r="Z66" s="2"/>
      <c r="AA66" s="2"/>
      <c r="AB66" s="2"/>
      <c r="AC66" s="2"/>
      <c r="AD66" s="2"/>
      <c r="AE66" s="2"/>
      <c r="AF66" s="2"/>
    </row>
    <row r="67" spans="1:32" s="11" customFormat="1" ht="26.25" thickBot="1" x14ac:dyDescent="0.3">
      <c r="A67" s="54">
        <v>65</v>
      </c>
      <c r="B67" s="55" t="s">
        <v>19</v>
      </c>
      <c r="C67" s="56" t="s">
        <v>7</v>
      </c>
      <c r="D67" s="56">
        <v>50</v>
      </c>
      <c r="E67" s="57">
        <v>9202</v>
      </c>
      <c r="F67" s="80">
        <v>460100</v>
      </c>
      <c r="G67" s="86"/>
      <c r="H67" s="51"/>
      <c r="I67" s="75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</row>
    <row r="68" spans="1:32" ht="40.5" thickBot="1" x14ac:dyDescent="0.35">
      <c r="A68" s="12">
        <v>66</v>
      </c>
      <c r="B68" s="28" t="s">
        <v>78</v>
      </c>
      <c r="C68" s="46" t="s">
        <v>6</v>
      </c>
      <c r="D68" s="46">
        <v>20</v>
      </c>
      <c r="E68" s="47">
        <v>24610</v>
      </c>
      <c r="F68" s="77">
        <v>492200</v>
      </c>
      <c r="G68" s="17" t="s">
        <v>113</v>
      </c>
      <c r="H68" s="2">
        <f>D68*AD68</f>
        <v>399000</v>
      </c>
      <c r="I68" s="10"/>
      <c r="J68" s="2"/>
      <c r="K68" s="2"/>
      <c r="L68" s="2"/>
      <c r="M68" s="2"/>
      <c r="N68" s="2"/>
      <c r="O68" s="2"/>
      <c r="P68" s="2">
        <v>24000</v>
      </c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51">
        <v>19950</v>
      </c>
      <c r="AE68" s="2"/>
      <c r="AF68" s="2"/>
    </row>
    <row r="69" spans="1:32" ht="39.75" thickBot="1" x14ac:dyDescent="0.3">
      <c r="A69" s="25">
        <v>67</v>
      </c>
      <c r="B69" s="28" t="s">
        <v>79</v>
      </c>
      <c r="C69" s="46" t="s">
        <v>6</v>
      </c>
      <c r="D69" s="46">
        <v>530</v>
      </c>
      <c r="E69" s="46">
        <v>333.84</v>
      </c>
      <c r="F69" s="77">
        <v>176935.2</v>
      </c>
      <c r="G69" s="17" t="s">
        <v>113</v>
      </c>
      <c r="H69" s="2">
        <f>D69*AD69</f>
        <v>175430</v>
      </c>
      <c r="I69" s="10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51">
        <v>331</v>
      </c>
      <c r="AE69" s="2"/>
      <c r="AF69" s="2"/>
    </row>
    <row r="70" spans="1:32" ht="40.5" thickBot="1" x14ac:dyDescent="0.35">
      <c r="A70" s="12">
        <v>68</v>
      </c>
      <c r="B70" s="28" t="s">
        <v>80</v>
      </c>
      <c r="C70" s="46" t="s">
        <v>6</v>
      </c>
      <c r="D70" s="49">
        <v>1226</v>
      </c>
      <c r="E70" s="47">
        <v>2675</v>
      </c>
      <c r="F70" s="77">
        <v>3279550</v>
      </c>
      <c r="G70" s="17" t="s">
        <v>21</v>
      </c>
      <c r="H70" s="2">
        <f>D70*W70</f>
        <v>1393962</v>
      </c>
      <c r="I70" s="10"/>
      <c r="J70" s="2"/>
      <c r="K70" s="2">
        <v>1256</v>
      </c>
      <c r="L70" s="2"/>
      <c r="M70" s="2"/>
      <c r="N70" s="2">
        <v>1625</v>
      </c>
      <c r="O70" s="2"/>
      <c r="P70" s="2">
        <v>1360</v>
      </c>
      <c r="Q70" s="2"/>
      <c r="R70" s="2"/>
      <c r="S70" s="2"/>
      <c r="T70" s="2"/>
      <c r="U70" s="2"/>
      <c r="V70" s="2"/>
      <c r="W70" s="51">
        <v>1137</v>
      </c>
      <c r="X70" s="2"/>
      <c r="Y70" s="2"/>
      <c r="Z70" s="2"/>
      <c r="AA70" s="2"/>
      <c r="AB70" s="2"/>
      <c r="AC70" s="2"/>
      <c r="AD70" s="2">
        <v>1368</v>
      </c>
      <c r="AE70" s="2"/>
      <c r="AF70" s="2"/>
    </row>
    <row r="71" spans="1:32" s="11" customFormat="1" ht="19.5" thickBot="1" x14ac:dyDescent="0.3">
      <c r="A71" s="54">
        <v>69</v>
      </c>
      <c r="B71" s="55" t="s">
        <v>81</v>
      </c>
      <c r="C71" s="56" t="s">
        <v>7</v>
      </c>
      <c r="D71" s="56">
        <v>100</v>
      </c>
      <c r="E71" s="56">
        <v>128.4</v>
      </c>
      <c r="F71" s="80">
        <v>12840</v>
      </c>
      <c r="G71" s="58"/>
      <c r="H71" s="51"/>
      <c r="I71" s="75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</row>
    <row r="72" spans="1:32" ht="40.5" thickBot="1" x14ac:dyDescent="0.35">
      <c r="A72" s="12">
        <v>70</v>
      </c>
      <c r="B72" s="28" t="s">
        <v>82</v>
      </c>
      <c r="C72" s="46" t="s">
        <v>6</v>
      </c>
      <c r="D72" s="46">
        <v>90</v>
      </c>
      <c r="E72" s="47">
        <v>2895.42</v>
      </c>
      <c r="F72" s="77">
        <v>260587.8</v>
      </c>
      <c r="G72" s="17" t="s">
        <v>101</v>
      </c>
      <c r="H72" s="3">
        <f>D72*P72</f>
        <v>214650</v>
      </c>
      <c r="I72" s="10"/>
      <c r="J72" s="2"/>
      <c r="K72" s="2"/>
      <c r="L72" s="2"/>
      <c r="M72" s="2">
        <v>2873</v>
      </c>
      <c r="N72" s="2"/>
      <c r="O72" s="2"/>
      <c r="P72" s="51">
        <v>2385</v>
      </c>
      <c r="Q72" s="2"/>
      <c r="R72" s="2"/>
      <c r="S72" s="2"/>
      <c r="T72" s="2"/>
      <c r="U72" s="2"/>
      <c r="V72" s="2"/>
      <c r="W72" s="2">
        <v>2730</v>
      </c>
      <c r="X72" s="2"/>
      <c r="Y72" s="2"/>
      <c r="Z72" s="2"/>
      <c r="AA72" s="2"/>
      <c r="AB72" s="2"/>
      <c r="AC72" s="2"/>
      <c r="AD72" s="2">
        <v>2821</v>
      </c>
      <c r="AE72" s="2"/>
      <c r="AF72" s="2"/>
    </row>
    <row r="73" spans="1:32" ht="40.5" thickBot="1" x14ac:dyDescent="0.35">
      <c r="A73" s="25">
        <v>71</v>
      </c>
      <c r="B73" s="28" t="s">
        <v>83</v>
      </c>
      <c r="C73" s="46" t="s">
        <v>6</v>
      </c>
      <c r="D73" s="46">
        <v>42</v>
      </c>
      <c r="E73" s="47">
        <v>3210</v>
      </c>
      <c r="F73" s="77">
        <v>134820</v>
      </c>
      <c r="G73" s="17" t="s">
        <v>21</v>
      </c>
      <c r="H73" s="3">
        <f>D73*W73</f>
        <v>113232</v>
      </c>
      <c r="I73" s="10"/>
      <c r="J73" s="2"/>
      <c r="K73" s="2"/>
      <c r="L73" s="2"/>
      <c r="M73" s="2">
        <v>3186</v>
      </c>
      <c r="N73" s="2"/>
      <c r="O73" s="2"/>
      <c r="P73" s="2"/>
      <c r="Q73" s="2"/>
      <c r="R73" s="2"/>
      <c r="S73" s="2"/>
      <c r="T73" s="2"/>
      <c r="U73" s="2"/>
      <c r="V73" s="2"/>
      <c r="W73" s="51">
        <v>2696</v>
      </c>
      <c r="X73" s="2"/>
      <c r="Y73" s="2"/>
      <c r="Z73" s="2"/>
      <c r="AA73" s="2"/>
      <c r="AB73" s="2"/>
      <c r="AC73" s="2"/>
      <c r="AD73" s="2"/>
      <c r="AE73" s="2"/>
      <c r="AF73" s="2"/>
    </row>
    <row r="74" spans="1:32" s="11" customFormat="1" ht="27.75" thickBot="1" x14ac:dyDescent="0.35">
      <c r="A74" s="12">
        <v>72</v>
      </c>
      <c r="B74" s="28" t="s">
        <v>84</v>
      </c>
      <c r="C74" s="46" t="s">
        <v>7</v>
      </c>
      <c r="D74" s="46">
        <v>20</v>
      </c>
      <c r="E74" s="47">
        <v>7704</v>
      </c>
      <c r="F74" s="77">
        <v>154080</v>
      </c>
      <c r="G74" s="17" t="s">
        <v>25</v>
      </c>
      <c r="H74" s="2">
        <f>D74*L74</f>
        <v>143000</v>
      </c>
      <c r="I74" s="10"/>
      <c r="J74" s="2"/>
      <c r="K74" s="2"/>
      <c r="L74" s="51">
        <v>7150</v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</row>
    <row r="75" spans="1:32" s="11" customFormat="1" ht="27" thickBot="1" x14ac:dyDescent="0.3">
      <c r="A75" s="25">
        <v>73</v>
      </c>
      <c r="B75" s="28" t="s">
        <v>85</v>
      </c>
      <c r="C75" s="46" t="s">
        <v>7</v>
      </c>
      <c r="D75" s="46">
        <v>80</v>
      </c>
      <c r="E75" s="47">
        <v>7704</v>
      </c>
      <c r="F75" s="77">
        <v>616320</v>
      </c>
      <c r="G75" s="17" t="s">
        <v>25</v>
      </c>
      <c r="H75" s="2">
        <f>D75*L75</f>
        <v>572000</v>
      </c>
      <c r="I75" s="10"/>
      <c r="J75" s="2"/>
      <c r="K75" s="2"/>
      <c r="L75" s="51">
        <v>7150</v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</row>
    <row r="76" spans="1:32" ht="27.75" thickBot="1" x14ac:dyDescent="0.35">
      <c r="A76" s="12">
        <v>74</v>
      </c>
      <c r="B76" s="28" t="s">
        <v>86</v>
      </c>
      <c r="C76" s="46" t="s">
        <v>7</v>
      </c>
      <c r="D76" s="46">
        <v>40</v>
      </c>
      <c r="E76" s="47">
        <v>7704</v>
      </c>
      <c r="F76" s="77">
        <v>308160</v>
      </c>
      <c r="G76" s="17" t="s">
        <v>25</v>
      </c>
      <c r="H76" s="2">
        <f>D76*L76</f>
        <v>286000</v>
      </c>
      <c r="I76" s="10"/>
      <c r="J76" s="2"/>
      <c r="K76" s="2"/>
      <c r="L76" s="51">
        <v>7150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</row>
    <row r="77" spans="1:32" ht="39.75" thickBot="1" x14ac:dyDescent="0.3">
      <c r="A77" s="25">
        <v>75</v>
      </c>
      <c r="B77" s="28" t="s">
        <v>87</v>
      </c>
      <c r="C77" s="46" t="s">
        <v>7</v>
      </c>
      <c r="D77" s="46">
        <v>40</v>
      </c>
      <c r="E77" s="47">
        <v>11764.65</v>
      </c>
      <c r="F77" s="77">
        <v>470586</v>
      </c>
      <c r="G77" s="34" t="s">
        <v>23</v>
      </c>
      <c r="H77" s="87">
        <f>D77*I77</f>
        <v>340000</v>
      </c>
      <c r="I77" s="75">
        <v>8500</v>
      </c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</row>
    <row r="78" spans="1:32" ht="40.5" thickBot="1" x14ac:dyDescent="0.35">
      <c r="A78" s="12">
        <v>76</v>
      </c>
      <c r="B78" s="28" t="s">
        <v>88</v>
      </c>
      <c r="C78" s="46" t="s">
        <v>7</v>
      </c>
      <c r="D78" s="49">
        <v>3000</v>
      </c>
      <c r="E78" s="46">
        <v>262.14999999999998</v>
      </c>
      <c r="F78" s="77">
        <v>786450</v>
      </c>
      <c r="G78" s="17" t="s">
        <v>113</v>
      </c>
      <c r="H78" s="2">
        <f>D78*AD78</f>
        <v>249000</v>
      </c>
      <c r="I78" s="10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51">
        <v>83</v>
      </c>
      <c r="AE78" s="2"/>
      <c r="AF78" s="2"/>
    </row>
    <row r="79" spans="1:32" ht="39.75" thickBot="1" x14ac:dyDescent="0.3">
      <c r="A79" s="25">
        <v>77</v>
      </c>
      <c r="B79" s="28" t="s">
        <v>89</v>
      </c>
      <c r="C79" s="46" t="s">
        <v>7</v>
      </c>
      <c r="D79" s="49">
        <v>3000</v>
      </c>
      <c r="E79" s="46">
        <v>123.05</v>
      </c>
      <c r="F79" s="77">
        <v>369150</v>
      </c>
      <c r="G79" s="17" t="s">
        <v>113</v>
      </c>
      <c r="H79" s="2">
        <f>D79*AD79</f>
        <v>261000</v>
      </c>
      <c r="I79" s="10"/>
      <c r="J79" s="2"/>
      <c r="K79" s="2"/>
      <c r="L79" s="2"/>
      <c r="M79" s="2"/>
      <c r="N79" s="2">
        <v>110</v>
      </c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51">
        <v>87</v>
      </c>
      <c r="AE79" s="2"/>
      <c r="AF79" s="2"/>
    </row>
    <row r="80" spans="1:32" ht="40.5" thickBot="1" x14ac:dyDescent="0.35">
      <c r="A80" s="12">
        <v>78</v>
      </c>
      <c r="B80" s="28" t="s">
        <v>90</v>
      </c>
      <c r="C80" s="46" t="s">
        <v>7</v>
      </c>
      <c r="D80" s="49">
        <v>63240</v>
      </c>
      <c r="E80" s="46">
        <v>74.900000000000006</v>
      </c>
      <c r="F80" s="77">
        <v>4736676</v>
      </c>
      <c r="G80" s="17" t="s">
        <v>110</v>
      </c>
      <c r="H80" s="2">
        <f>D80*AA80</f>
        <v>1732776</v>
      </c>
      <c r="I80" s="10"/>
      <c r="J80" s="2"/>
      <c r="K80" s="2">
        <v>42.8</v>
      </c>
      <c r="L80" s="2"/>
      <c r="M80" s="2"/>
      <c r="N80" s="2">
        <v>54</v>
      </c>
      <c r="O80" s="2">
        <v>28</v>
      </c>
      <c r="P80" s="2">
        <v>45</v>
      </c>
      <c r="Q80" s="2"/>
      <c r="R80" s="2"/>
      <c r="S80" s="2"/>
      <c r="T80" s="2"/>
      <c r="U80" s="2"/>
      <c r="V80" s="2"/>
      <c r="W80" s="2"/>
      <c r="X80" s="2"/>
      <c r="Y80" s="2"/>
      <c r="Z80" s="2"/>
      <c r="AA80" s="51">
        <v>27.4</v>
      </c>
      <c r="AB80" s="2"/>
      <c r="AC80" s="2"/>
      <c r="AD80" s="2"/>
      <c r="AE80" s="2"/>
      <c r="AF80" s="2"/>
    </row>
    <row r="81" spans="1:32" s="11" customFormat="1" ht="19.5" thickBot="1" x14ac:dyDescent="0.3">
      <c r="A81" s="54">
        <v>79</v>
      </c>
      <c r="B81" s="55" t="s">
        <v>91</v>
      </c>
      <c r="C81" s="56" t="s">
        <v>7</v>
      </c>
      <c r="D81" s="56">
        <v>200</v>
      </c>
      <c r="E81" s="57">
        <v>2140</v>
      </c>
      <c r="F81" s="80">
        <v>428000</v>
      </c>
      <c r="G81" s="86"/>
      <c r="H81" s="51"/>
      <c r="I81" s="75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</row>
    <row r="82" spans="1:32" s="11" customFormat="1" ht="19.5" thickBot="1" x14ac:dyDescent="0.35">
      <c r="A82" s="65">
        <v>80</v>
      </c>
      <c r="B82" s="55" t="s">
        <v>92</v>
      </c>
      <c r="C82" s="56" t="s">
        <v>7</v>
      </c>
      <c r="D82" s="56">
        <v>82</v>
      </c>
      <c r="E82" s="57">
        <v>10700</v>
      </c>
      <c r="F82" s="80">
        <v>877400</v>
      </c>
      <c r="G82" s="86"/>
      <c r="H82" s="51"/>
      <c r="I82" s="75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</row>
    <row r="83" spans="1:32" ht="39.75" thickBot="1" x14ac:dyDescent="0.3">
      <c r="A83" s="25">
        <v>81</v>
      </c>
      <c r="B83" s="28" t="s">
        <v>93</v>
      </c>
      <c r="C83" s="29" t="s">
        <v>7</v>
      </c>
      <c r="D83" s="29">
        <v>50</v>
      </c>
      <c r="E83" s="30">
        <v>107000</v>
      </c>
      <c r="F83" s="85">
        <v>5350000</v>
      </c>
      <c r="G83" s="17" t="s">
        <v>111</v>
      </c>
      <c r="H83" s="2">
        <f>D83*AB83</f>
        <v>5349500</v>
      </c>
      <c r="I83" s="10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51">
        <v>106990</v>
      </c>
      <c r="AC83" s="2"/>
      <c r="AD83" s="2"/>
      <c r="AE83" s="2"/>
      <c r="AF83" s="2"/>
    </row>
    <row r="84" spans="1:32" ht="40.5" thickBot="1" x14ac:dyDescent="0.35">
      <c r="A84" s="12">
        <v>82</v>
      </c>
      <c r="B84" s="28" t="s">
        <v>94</v>
      </c>
      <c r="C84" s="29" t="s">
        <v>7</v>
      </c>
      <c r="D84" s="50">
        <v>18000</v>
      </c>
      <c r="E84" s="29">
        <v>26.75</v>
      </c>
      <c r="F84" s="85">
        <v>481500</v>
      </c>
      <c r="G84" s="17" t="s">
        <v>115</v>
      </c>
      <c r="H84" s="2">
        <f>D84*AF84</f>
        <v>468000</v>
      </c>
      <c r="I84" s="10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51">
        <v>26</v>
      </c>
    </row>
  </sheetData>
  <autoFilter ref="G1:H79"/>
  <mergeCells count="7">
    <mergeCell ref="G1:G2"/>
    <mergeCell ref="A1:A2"/>
    <mergeCell ref="B1:B2"/>
    <mergeCell ref="C1:C2"/>
    <mergeCell ref="D1:D2"/>
    <mergeCell ref="E1:E2"/>
    <mergeCell ref="F1:F2"/>
  </mergeCells>
  <pageMargins left="0.31496062992125984" right="0.31496062992125984" top="0.35433070866141736" bottom="0.35433070866141736" header="0.19685039370078741" footer="0.31496062992125984"/>
  <pageSetup paperSize="9" scale="3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Лист1!OLE_LINK22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2021-03-10T03:17:55Z</dcterms:modified>
</cp:coreProperties>
</file>